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definedNames>
    <definedName name="_xlnm.Print_Area" localSheetId="0">Лист2!$A$1:$AX$29</definedName>
  </definedNames>
  <calcPr calcId="124519"/>
</workbook>
</file>

<file path=xl/calcChain.xml><?xml version="1.0" encoding="utf-8"?>
<calcChain xmlns="http://schemas.openxmlformats.org/spreadsheetml/2006/main">
  <c r="AD20" i="2"/>
  <c r="AJ20" s="1"/>
  <c r="AD23"/>
  <c r="AJ23" s="1"/>
  <c r="AD24"/>
  <c r="AJ24" s="1"/>
  <c r="W23"/>
  <c r="W24"/>
  <c r="W20"/>
  <c r="P26"/>
  <c r="I26"/>
  <c r="O26" s="1"/>
  <c r="C26"/>
  <c r="P23"/>
  <c r="P24"/>
  <c r="AC24" s="1"/>
  <c r="I23"/>
  <c r="O23" s="1"/>
  <c r="I24"/>
  <c r="C22"/>
  <c r="C23"/>
  <c r="C24"/>
  <c r="P20"/>
  <c r="V20" s="1"/>
  <c r="I20"/>
  <c r="C20"/>
  <c r="P18"/>
  <c r="V18" s="1"/>
  <c r="I18"/>
  <c r="O18" s="1"/>
  <c r="C18"/>
  <c r="AR28"/>
  <c r="AR29"/>
  <c r="AT27"/>
  <c r="AU27"/>
  <c r="AV27"/>
  <c r="AW27"/>
  <c r="AS27"/>
  <c r="AR20"/>
  <c r="AR22"/>
  <c r="AR23"/>
  <c r="AR24"/>
  <c r="AR25"/>
  <c r="AR26"/>
  <c r="AU19"/>
  <c r="AT21"/>
  <c r="AT19" s="1"/>
  <c r="AU21"/>
  <c r="AV21"/>
  <c r="AV19" s="1"/>
  <c r="AW21"/>
  <c r="AW19" s="1"/>
  <c r="AS21"/>
  <c r="AS19" s="1"/>
  <c r="AR12"/>
  <c r="AR13"/>
  <c r="AR14"/>
  <c r="AR15"/>
  <c r="AR16"/>
  <c r="AR17"/>
  <c r="AR18"/>
  <c r="AT11"/>
  <c r="AU11"/>
  <c r="AV11"/>
  <c r="AW11"/>
  <c r="AS11"/>
  <c r="O24" l="1"/>
  <c r="AC20"/>
  <c r="V23"/>
  <c r="O20"/>
  <c r="V26"/>
  <c r="AC23"/>
  <c r="AR11"/>
  <c r="V24"/>
  <c r="AT10"/>
  <c r="AR19"/>
  <c r="AU10"/>
  <c r="AR27"/>
  <c r="AS10"/>
  <c r="AX28"/>
  <c r="AV10"/>
  <c r="AW10"/>
  <c r="AR21"/>
  <c r="AK12"/>
  <c r="AX12" s="1"/>
  <c r="AK13"/>
  <c r="AK14"/>
  <c r="AX14" s="1"/>
  <c r="AK15"/>
  <c r="AX15" s="1"/>
  <c r="AK16"/>
  <c r="AX16" s="1"/>
  <c r="AK17"/>
  <c r="AX17" s="1"/>
  <c r="AK18"/>
  <c r="AX18" s="1"/>
  <c r="AK20"/>
  <c r="AQ20" s="1"/>
  <c r="AK22"/>
  <c r="AX22" s="1"/>
  <c r="AK23"/>
  <c r="AX23" s="1"/>
  <c r="AK24"/>
  <c r="AQ24" s="1"/>
  <c r="AK25"/>
  <c r="AX25" s="1"/>
  <c r="AK26"/>
  <c r="AX26" s="1"/>
  <c r="AK28"/>
  <c r="AK29"/>
  <c r="AX29" s="1"/>
  <c r="AM27"/>
  <c r="AN27"/>
  <c r="AO27"/>
  <c r="AP27"/>
  <c r="AL27"/>
  <c r="AM21"/>
  <c r="AM19" s="1"/>
  <c r="AN21"/>
  <c r="AN19" s="1"/>
  <c r="AO21"/>
  <c r="AO19" s="1"/>
  <c r="AP21"/>
  <c r="AP19" s="1"/>
  <c r="AL21"/>
  <c r="AM11"/>
  <c r="AN11"/>
  <c r="AO11"/>
  <c r="AP11"/>
  <c r="AL11"/>
  <c r="E27"/>
  <c r="F27"/>
  <c r="G27"/>
  <c r="H27"/>
  <c r="D27"/>
  <c r="C29"/>
  <c r="K27"/>
  <c r="L27"/>
  <c r="M27"/>
  <c r="N27"/>
  <c r="J27"/>
  <c r="I29"/>
  <c r="R27"/>
  <c r="S27"/>
  <c r="T27"/>
  <c r="U27"/>
  <c r="Q27"/>
  <c r="P29"/>
  <c r="Y27"/>
  <c r="Z27"/>
  <c r="AA27"/>
  <c r="AB27"/>
  <c r="X27"/>
  <c r="W29"/>
  <c r="AD28"/>
  <c r="AD29"/>
  <c r="AF27"/>
  <c r="AG27"/>
  <c r="AH27"/>
  <c r="AI27"/>
  <c r="AE27"/>
  <c r="AD22"/>
  <c r="AD25"/>
  <c r="AD26"/>
  <c r="AF21"/>
  <c r="AF19" s="1"/>
  <c r="AG21"/>
  <c r="AG19" s="1"/>
  <c r="AH21"/>
  <c r="AH19" s="1"/>
  <c r="AI21"/>
  <c r="AI19" s="1"/>
  <c r="AE21"/>
  <c r="AE19" s="1"/>
  <c r="AD12"/>
  <c r="AD13"/>
  <c r="AD14"/>
  <c r="AD15"/>
  <c r="AD16"/>
  <c r="AD17"/>
  <c r="AD18"/>
  <c r="AF11"/>
  <c r="AF10" s="1"/>
  <c r="AG11"/>
  <c r="AH11"/>
  <c r="AI11"/>
  <c r="AE11"/>
  <c r="W12"/>
  <c r="W13"/>
  <c r="W14"/>
  <c r="W15"/>
  <c r="W16"/>
  <c r="W17"/>
  <c r="W18"/>
  <c r="AC18" s="1"/>
  <c r="Y11"/>
  <c r="Z11"/>
  <c r="AA11"/>
  <c r="AB11"/>
  <c r="X11"/>
  <c r="W22"/>
  <c r="W25"/>
  <c r="W26"/>
  <c r="AC26" s="1"/>
  <c r="Y21"/>
  <c r="Y19" s="1"/>
  <c r="Z21"/>
  <c r="Z19" s="1"/>
  <c r="Z10" s="1"/>
  <c r="AA21"/>
  <c r="AA19" s="1"/>
  <c r="AB21"/>
  <c r="X21"/>
  <c r="X19" s="1"/>
  <c r="W28"/>
  <c r="P12"/>
  <c r="P13"/>
  <c r="P14"/>
  <c r="P15"/>
  <c r="P16"/>
  <c r="P17"/>
  <c r="P22"/>
  <c r="P25"/>
  <c r="P28"/>
  <c r="R11"/>
  <c r="S11"/>
  <c r="T11"/>
  <c r="U11"/>
  <c r="Q11"/>
  <c r="R21"/>
  <c r="R19" s="1"/>
  <c r="S21"/>
  <c r="T21"/>
  <c r="T19" s="1"/>
  <c r="U21"/>
  <c r="U19" s="1"/>
  <c r="Q21"/>
  <c r="Q19" s="1"/>
  <c r="I12"/>
  <c r="I13"/>
  <c r="I14"/>
  <c r="I15"/>
  <c r="I16"/>
  <c r="I17"/>
  <c r="I22"/>
  <c r="O22" s="1"/>
  <c r="I25"/>
  <c r="I28"/>
  <c r="K21"/>
  <c r="K19" s="1"/>
  <c r="L21"/>
  <c r="L19" s="1"/>
  <c r="M21"/>
  <c r="M19" s="1"/>
  <c r="N21"/>
  <c r="N19" s="1"/>
  <c r="J21"/>
  <c r="K11"/>
  <c r="L11"/>
  <c r="M11"/>
  <c r="N11"/>
  <c r="J11"/>
  <c r="C28"/>
  <c r="C21"/>
  <c r="C25"/>
  <c r="E19"/>
  <c r="F19"/>
  <c r="G19"/>
  <c r="H19"/>
  <c r="D19"/>
  <c r="C12"/>
  <c r="O12" s="1"/>
  <c r="C13"/>
  <c r="C14"/>
  <c r="C15"/>
  <c r="C16"/>
  <c r="O16" s="1"/>
  <c r="C17"/>
  <c r="E11"/>
  <c r="F11"/>
  <c r="G11"/>
  <c r="H11"/>
  <c r="D11"/>
  <c r="AC29" l="1"/>
  <c r="O29"/>
  <c r="AP10"/>
  <c r="AK21"/>
  <c r="AQ28"/>
  <c r="AR10"/>
  <c r="V29"/>
  <c r="AO10"/>
  <c r="AJ15"/>
  <c r="O15"/>
  <c r="R10"/>
  <c r="AJ16"/>
  <c r="AJ12"/>
  <c r="H10"/>
  <c r="AJ25"/>
  <c r="AN10"/>
  <c r="AQ16"/>
  <c r="AX24"/>
  <c r="AX20"/>
  <c r="AJ26"/>
  <c r="AK27"/>
  <c r="AX27" s="1"/>
  <c r="AQ17"/>
  <c r="AQ13"/>
  <c r="AM10"/>
  <c r="AJ28"/>
  <c r="AQ22"/>
  <c r="AQ18"/>
  <c r="AQ14"/>
  <c r="V25"/>
  <c r="AH10"/>
  <c r="AJ13"/>
  <c r="AK11"/>
  <c r="V28"/>
  <c r="AI10"/>
  <c r="AJ18"/>
  <c r="AJ14"/>
  <c r="AQ12"/>
  <c r="AX13"/>
  <c r="AQ26"/>
  <c r="AX21"/>
  <c r="T10"/>
  <c r="AJ17"/>
  <c r="AQ23"/>
  <c r="AQ15"/>
  <c r="O14"/>
  <c r="AD11"/>
  <c r="AJ22"/>
  <c r="AG10"/>
  <c r="AE10"/>
  <c r="AL19"/>
  <c r="AK19" s="1"/>
  <c r="AQ29"/>
  <c r="AQ25"/>
  <c r="C19"/>
  <c r="N10"/>
  <c r="W21"/>
  <c r="I11"/>
  <c r="K10"/>
  <c r="O28"/>
  <c r="P11"/>
  <c r="AD27"/>
  <c r="W27"/>
  <c r="C11"/>
  <c r="I21"/>
  <c r="O21" s="1"/>
  <c r="O25"/>
  <c r="P21"/>
  <c r="G10"/>
  <c r="L10"/>
  <c r="O17"/>
  <c r="O13"/>
  <c r="U10"/>
  <c r="AJ29"/>
  <c r="E10"/>
  <c r="F10"/>
  <c r="C27"/>
  <c r="I27"/>
  <c r="P27"/>
  <c r="X10"/>
  <c r="Y10"/>
  <c r="M10"/>
  <c r="AD19"/>
  <c r="AA10"/>
  <c r="D10"/>
  <c r="S19"/>
  <c r="S10" s="1"/>
  <c r="V14"/>
  <c r="AD21"/>
  <c r="Q10"/>
  <c r="V22"/>
  <c r="V15"/>
  <c r="V16"/>
  <c r="V12"/>
  <c r="AB19"/>
  <c r="AB10" s="1"/>
  <c r="W11"/>
  <c r="J19"/>
  <c r="I19" s="1"/>
  <c r="O19" s="1"/>
  <c r="V17"/>
  <c r="V13"/>
  <c r="AC28"/>
  <c r="AC22"/>
  <c r="AC25"/>
  <c r="AC17"/>
  <c r="AC13"/>
  <c r="AC14"/>
  <c r="AC15"/>
  <c r="AC16"/>
  <c r="AC12"/>
  <c r="AJ11" l="1"/>
  <c r="V11"/>
  <c r="AD10"/>
  <c r="O11"/>
  <c r="AQ21"/>
  <c r="J10"/>
  <c r="AQ27"/>
  <c r="AC21"/>
  <c r="AX11"/>
  <c r="AQ11"/>
  <c r="P10"/>
  <c r="AC27"/>
  <c r="P19"/>
  <c r="V19" s="1"/>
  <c r="W19"/>
  <c r="AX19"/>
  <c r="AQ19"/>
  <c r="AL10"/>
  <c r="AK10" s="1"/>
  <c r="I10"/>
  <c r="V10" s="1"/>
  <c r="AJ21"/>
  <c r="AC11"/>
  <c r="C10"/>
  <c r="AJ19"/>
  <c r="V21"/>
  <c r="AJ27"/>
  <c r="O27"/>
  <c r="V27"/>
  <c r="W10"/>
  <c r="AJ10" s="1"/>
  <c r="O10" l="1"/>
  <c r="AC19"/>
  <c r="AQ10"/>
  <c r="AX10"/>
  <c r="AC10"/>
</calcChain>
</file>

<file path=xl/sharedStrings.xml><?xml version="1.0" encoding="utf-8"?>
<sst xmlns="http://schemas.openxmlformats.org/spreadsheetml/2006/main" count="98" uniqueCount="55">
  <si>
    <t>№</t>
  </si>
  <si>
    <t>наименование мероприятия Программы</t>
  </si>
  <si>
    <t>всего</t>
  </si>
  <si>
    <t>по источникам</t>
  </si>
  <si>
    <t>МО "Селенг-й район"</t>
  </si>
  <si>
    <t>МО ГП "Город Гусин-к"</t>
  </si>
  <si>
    <t>ВСЕГО</t>
  </si>
  <si>
    <t>РБ</t>
  </si>
  <si>
    <t>Объём финансирования (изменение плановых назначений в течение 2014 года), тыс.руб.</t>
  </si>
  <si>
    <t>Объём финансирования (уточнённый план на 2014 год), тыс.руб.</t>
  </si>
  <si>
    <t>ФБ</t>
  </si>
  <si>
    <t>ВИ</t>
  </si>
  <si>
    <t>Мероприятия в сфере комплексного развития системы теплоснабжения, всего</t>
  </si>
  <si>
    <t>Проектирование и реконструкция объектов теплоснабжения магистралей и внутриквартальных сетей</t>
  </si>
  <si>
    <t>Утверждённые назначения на 2014 год от 15.09.2011г., млн.руб.</t>
  </si>
  <si>
    <t>Капитальный ремонт аварийных ветхих сетей теплоснабжения</t>
  </si>
  <si>
    <t>Проектирование и реконструкция котельных в пос. Набережный г. Гусиноозёрск</t>
  </si>
  <si>
    <t>Проектирование и внедрение системы контроля теплоносителя на вводах в МКД</t>
  </si>
  <si>
    <t>Проектирование и прокладка новых сетей теплоснабжения к новым микрорайонам (жилой застройке) в рамках программы переселения</t>
  </si>
  <si>
    <t>Капитальный ремонт систем отопления в МКД</t>
  </si>
  <si>
    <t>Мероприятия в сфере комплексного развития систем водоснабжения и водоотведения города, всего</t>
  </si>
  <si>
    <t>Строительство водоколонок</t>
  </si>
  <si>
    <t>Капитальный ремонт (реконстркуция) ветхих и аварийных сетей водоснабжения и водоотведения</t>
  </si>
  <si>
    <t>Мероприятия в сфере комплексного развития систем энергоснабжения города, всего</t>
  </si>
  <si>
    <t>Капитальный ремонт трансформаторных подстанций, линий электропередач и системы уличного освещения</t>
  </si>
  <si>
    <t>Строительство водоколонки между переулком Яблоневый и улицей Загустайская</t>
  </si>
  <si>
    <t>план от 26.12.13, тыс.руб.</t>
  </si>
  <si>
    <t>отклонение от плана от 15.09.2011</t>
  </si>
  <si>
    <t>план от 12.03.14, тыс.руб.</t>
  </si>
  <si>
    <t>отклонение от плана от 26.12.13</t>
  </si>
  <si>
    <t>план от 30.04.14, тыс.руб.</t>
  </si>
  <si>
    <t>Прокладка сетей теплоснабжения к спортивному центру в г. Гусиноозёрск</t>
  </si>
  <si>
    <t>Строительство наружных сетей канализации по ул. Школьная в г. Гусиноозёрске (ввод в действие 3 МКД в г. Гусиноозёрске)</t>
  </si>
  <si>
    <t>отклонение от плана от 12.03.14</t>
  </si>
  <si>
    <t>план от 22.07.14, тыс.руб.</t>
  </si>
  <si>
    <t>отклонение от плана от 30.04.14</t>
  </si>
  <si>
    <t>3.1.</t>
  </si>
  <si>
    <t>3.2.</t>
  </si>
  <si>
    <t>Проектирование и строительство (прокладка) новых линий электропередач и эл.оборудования (подстанции и т.д.) и технологическое присоединеие путём проектирования и строительства новых сетей электропередач в т.ч. Эл.оборудование в 7 мкрн. Г. Гусиноозёрск</t>
  </si>
  <si>
    <t>план от 23.10.14, тыс.руб.</t>
  </si>
  <si>
    <t>Проектирование и строительство системы водоснабжения новых массовых застроек (7 мкрн., п. Восточный, п. Солнечный, п. Кедровый, п. Мирный) г. Гусиноозёрск</t>
  </si>
  <si>
    <t>Проектирование и строительство водоколонки в 7 мкрн.</t>
  </si>
  <si>
    <t>Приобретение аварийного запаса</t>
  </si>
  <si>
    <t>2.1</t>
  </si>
  <si>
    <t>2.2</t>
  </si>
  <si>
    <t>2.2.1</t>
  </si>
  <si>
    <t>2.2.2</t>
  </si>
  <si>
    <t>2.3</t>
  </si>
  <si>
    <t>2.4</t>
  </si>
  <si>
    <t>2.5</t>
  </si>
  <si>
    <t>отклонение от плана от 22.07.14</t>
  </si>
  <si>
    <t>план от 15.12.14, тыс.руб.</t>
  </si>
  <si>
    <t>отклонение от плана от 23.10.14</t>
  </si>
  <si>
    <t>Информация о вносимых изменениях и дополнениях в МЦП "Комплексное развитие систем коммунальной инфраструктуры МО ГП "Город Гусиноозёрск" до 2020 игода"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</si>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</sst>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wrapText="1"/>
    </xf>
    <xf numFmtId="165" fontId="2" fillId="5" borderId="2" xfId="0" applyNumberFormat="1" applyFont="1" applyFill="1" applyBorder="1" applyAlignment="1">
      <alignment horizontal="center"/>
    </xf>
    <xf numFmtId="165" fontId="1" fillId="5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right" vertical="center"/>
    </xf>
    <xf numFmtId="0" fontId="6" fillId="6" borderId="2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36"/>
  <sheetViews>
    <sheetView tabSelected="1" view="pageBreakPreview" zoomScale="40" zoomScaleNormal="60" zoomScaleSheetLayoutView="40" workbookViewId="0">
      <pane xSplit="2" ySplit="7" topLeftCell="Q8" activePane="bottomRight" state="frozen"/>
      <selection pane="topRight" activeCell="C1" sqref="C1"/>
      <selection pane="bottomLeft" activeCell="A6" sqref="A6"/>
      <selection pane="bottomRight" activeCell="A6" sqref="A6:AX29"/>
    </sheetView>
  </sheetViews>
  <sheetFormatPr defaultRowHeight="14.4"/>
  <cols>
    <col min="1" max="1" width="4.6640625" customWidth="1"/>
    <col min="2" max="2" width="24.88671875" customWidth="1"/>
    <col min="3" max="3" width="15.88671875" customWidth="1"/>
    <col min="4" max="4" width="13.88671875" customWidth="1"/>
    <col min="5" max="5" width="16.88671875" customWidth="1"/>
    <col min="6" max="6" width="13.33203125" customWidth="1"/>
    <col min="7" max="7" width="14" customWidth="1"/>
    <col min="8" max="8" width="16.6640625" customWidth="1"/>
    <col min="9" max="9" width="15.33203125" customWidth="1"/>
    <col min="10" max="10" width="13.88671875" customWidth="1"/>
    <col min="11" max="11" width="12.44140625" customWidth="1"/>
    <col min="12" max="12" width="12.33203125" customWidth="1"/>
    <col min="13" max="13" width="16.33203125" customWidth="1"/>
    <col min="14" max="14" width="13.5546875" customWidth="1"/>
    <col min="15" max="15" width="14.6640625" customWidth="1"/>
    <col min="16" max="16" width="15" customWidth="1"/>
    <col min="17" max="17" width="14.33203125" customWidth="1"/>
    <col min="18" max="18" width="14" customWidth="1"/>
    <col min="19" max="20" width="14.6640625" customWidth="1"/>
    <col min="21" max="21" width="15.5546875" customWidth="1"/>
    <col min="22" max="22" width="13.6640625" customWidth="1"/>
    <col min="23" max="23" width="14.44140625" customWidth="1"/>
    <col min="24" max="26" width="12.5546875" customWidth="1"/>
    <col min="27" max="27" width="15" customWidth="1"/>
    <col min="28" max="28" width="13.5546875" customWidth="1"/>
    <col min="29" max="29" width="13.44140625" customWidth="1"/>
    <col min="30" max="30" width="13.6640625" customWidth="1"/>
    <col min="31" max="31" width="15.5546875" customWidth="1"/>
    <col min="32" max="32" width="14.88671875" customWidth="1"/>
    <col min="33" max="33" width="13.5546875" customWidth="1"/>
    <col min="34" max="34" width="13.6640625" customWidth="1"/>
    <col min="35" max="35" width="14.33203125" customWidth="1"/>
    <col min="36" max="36" width="15.33203125" customWidth="1"/>
    <col min="37" max="37" width="13.6640625" customWidth="1"/>
    <col min="38" max="39" width="14" customWidth="1"/>
    <col min="40" max="40" width="14.33203125" customWidth="1"/>
    <col min="41" max="41" width="16" customWidth="1"/>
    <col min="42" max="42" width="14.33203125" customWidth="1"/>
    <col min="43" max="43" width="15.5546875" customWidth="1"/>
    <col min="44" max="44" width="14.33203125" customWidth="1"/>
    <col min="45" max="45" width="14.5546875" customWidth="1"/>
    <col min="46" max="46" width="14.109375" customWidth="1"/>
    <col min="47" max="47" width="12.88671875" customWidth="1"/>
    <col min="48" max="48" width="16.6640625" customWidth="1"/>
    <col min="49" max="49" width="16" customWidth="1"/>
    <col min="50" max="50" width="14.88671875" customWidth="1"/>
  </cols>
  <sheetData>
    <row r="1" spans="1:50">
      <c r="Z1" s="55" t="s">
        <v>54</v>
      </c>
      <c r="AA1" s="55"/>
      <c r="AB1" s="55"/>
      <c r="AC1" s="55"/>
    </row>
    <row r="2" spans="1:50">
      <c r="Z2" s="55"/>
      <c r="AA2" s="55"/>
      <c r="AB2" s="55"/>
      <c r="AC2" s="55"/>
    </row>
    <row r="4" spans="1:50" ht="37.200000000000003" customHeight="1">
      <c r="A4" s="46" t="s">
        <v>53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</row>
    <row r="6" spans="1:50" ht="48" customHeight="1">
      <c r="A6" s="39" t="s">
        <v>0</v>
      </c>
      <c r="B6" s="39" t="s">
        <v>1</v>
      </c>
      <c r="C6" s="50" t="s">
        <v>14</v>
      </c>
      <c r="D6" s="51"/>
      <c r="E6" s="51"/>
      <c r="F6" s="51"/>
      <c r="G6" s="51"/>
      <c r="H6" s="51"/>
      <c r="I6" s="43" t="s">
        <v>8</v>
      </c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 t="s">
        <v>8</v>
      </c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54"/>
      <c r="AR6" s="40" t="s">
        <v>9</v>
      </c>
      <c r="AS6" s="41"/>
      <c r="AT6" s="41"/>
      <c r="AU6" s="41"/>
      <c r="AV6" s="41"/>
      <c r="AW6" s="41"/>
      <c r="AX6" s="42"/>
    </row>
    <row r="7" spans="1:50" ht="25.95" customHeight="1">
      <c r="A7" s="39"/>
      <c r="B7" s="39"/>
      <c r="C7" s="52"/>
      <c r="D7" s="53"/>
      <c r="E7" s="53"/>
      <c r="F7" s="53"/>
      <c r="G7" s="53"/>
      <c r="H7" s="53"/>
      <c r="I7" s="39" t="s">
        <v>26</v>
      </c>
      <c r="J7" s="39"/>
      <c r="K7" s="39"/>
      <c r="L7" s="39"/>
      <c r="M7" s="39"/>
      <c r="N7" s="39"/>
      <c r="O7" s="36" t="s">
        <v>27</v>
      </c>
      <c r="P7" s="39" t="s">
        <v>28</v>
      </c>
      <c r="Q7" s="39"/>
      <c r="R7" s="39"/>
      <c r="S7" s="39"/>
      <c r="T7" s="39"/>
      <c r="U7" s="39"/>
      <c r="V7" s="36" t="s">
        <v>29</v>
      </c>
      <c r="W7" s="39" t="s">
        <v>30</v>
      </c>
      <c r="X7" s="39"/>
      <c r="Y7" s="39"/>
      <c r="Z7" s="39"/>
      <c r="AA7" s="39"/>
      <c r="AB7" s="39"/>
      <c r="AC7" s="36" t="s">
        <v>33</v>
      </c>
      <c r="AD7" s="39" t="s">
        <v>34</v>
      </c>
      <c r="AE7" s="39"/>
      <c r="AF7" s="39"/>
      <c r="AG7" s="39"/>
      <c r="AH7" s="39"/>
      <c r="AI7" s="39"/>
      <c r="AJ7" s="36" t="s">
        <v>35</v>
      </c>
      <c r="AK7" s="39" t="s">
        <v>39</v>
      </c>
      <c r="AL7" s="39"/>
      <c r="AM7" s="39"/>
      <c r="AN7" s="39"/>
      <c r="AO7" s="39"/>
      <c r="AP7" s="39"/>
      <c r="AQ7" s="36" t="s">
        <v>50</v>
      </c>
      <c r="AR7" s="39" t="s">
        <v>51</v>
      </c>
      <c r="AS7" s="39"/>
      <c r="AT7" s="39"/>
      <c r="AU7" s="39"/>
      <c r="AV7" s="39"/>
      <c r="AW7" s="39"/>
      <c r="AX7" s="36" t="s">
        <v>52</v>
      </c>
    </row>
    <row r="8" spans="1:50" ht="19.95" customHeight="1">
      <c r="A8" s="39"/>
      <c r="B8" s="39"/>
      <c r="C8" s="47" t="s">
        <v>2</v>
      </c>
      <c r="D8" s="33" t="s">
        <v>3</v>
      </c>
      <c r="E8" s="34"/>
      <c r="F8" s="34"/>
      <c r="G8" s="34"/>
      <c r="H8" s="35"/>
      <c r="I8" s="49" t="s">
        <v>2</v>
      </c>
      <c r="J8" s="48" t="s">
        <v>3</v>
      </c>
      <c r="K8" s="48"/>
      <c r="L8" s="48"/>
      <c r="M8" s="48"/>
      <c r="N8" s="48"/>
      <c r="O8" s="37"/>
      <c r="P8" s="49" t="s">
        <v>2</v>
      </c>
      <c r="Q8" s="33" t="s">
        <v>3</v>
      </c>
      <c r="R8" s="34"/>
      <c r="S8" s="34"/>
      <c r="T8" s="34"/>
      <c r="U8" s="35"/>
      <c r="V8" s="37"/>
      <c r="W8" s="45" t="s">
        <v>2</v>
      </c>
      <c r="X8" s="33" t="s">
        <v>3</v>
      </c>
      <c r="Y8" s="34"/>
      <c r="Z8" s="34"/>
      <c r="AA8" s="34"/>
      <c r="AB8" s="35"/>
      <c r="AC8" s="37"/>
      <c r="AD8" s="49" t="s">
        <v>2</v>
      </c>
      <c r="AE8" s="33" t="s">
        <v>3</v>
      </c>
      <c r="AF8" s="34"/>
      <c r="AG8" s="34"/>
      <c r="AH8" s="34"/>
      <c r="AI8" s="35"/>
      <c r="AJ8" s="37"/>
      <c r="AK8" s="45" t="s">
        <v>2</v>
      </c>
      <c r="AL8" s="33" t="s">
        <v>3</v>
      </c>
      <c r="AM8" s="34"/>
      <c r="AN8" s="34"/>
      <c r="AO8" s="34"/>
      <c r="AP8" s="35"/>
      <c r="AQ8" s="37"/>
      <c r="AR8" s="45" t="s">
        <v>2</v>
      </c>
      <c r="AS8" s="33" t="s">
        <v>3</v>
      </c>
      <c r="AT8" s="34"/>
      <c r="AU8" s="34"/>
      <c r="AV8" s="34"/>
      <c r="AW8" s="35"/>
      <c r="AX8" s="37"/>
    </row>
    <row r="9" spans="1:50" ht="52.95" customHeight="1">
      <c r="A9" s="39"/>
      <c r="B9" s="39"/>
      <c r="C9" s="47"/>
      <c r="D9" s="10" t="s">
        <v>10</v>
      </c>
      <c r="E9" s="10" t="s">
        <v>7</v>
      </c>
      <c r="F9" s="9" t="s">
        <v>4</v>
      </c>
      <c r="G9" s="9" t="s">
        <v>5</v>
      </c>
      <c r="H9" s="9" t="s">
        <v>11</v>
      </c>
      <c r="I9" s="49"/>
      <c r="J9" s="10" t="s">
        <v>10</v>
      </c>
      <c r="K9" s="10" t="s">
        <v>7</v>
      </c>
      <c r="L9" s="9" t="s">
        <v>4</v>
      </c>
      <c r="M9" s="9" t="s">
        <v>5</v>
      </c>
      <c r="N9" s="9" t="s">
        <v>11</v>
      </c>
      <c r="O9" s="38"/>
      <c r="P9" s="49"/>
      <c r="Q9" s="10" t="s">
        <v>10</v>
      </c>
      <c r="R9" s="10" t="s">
        <v>7</v>
      </c>
      <c r="S9" s="9" t="s">
        <v>4</v>
      </c>
      <c r="T9" s="9" t="s">
        <v>5</v>
      </c>
      <c r="U9" s="9" t="s">
        <v>11</v>
      </c>
      <c r="V9" s="38"/>
      <c r="W9" s="45"/>
      <c r="X9" s="10" t="s">
        <v>10</v>
      </c>
      <c r="Y9" s="10" t="s">
        <v>7</v>
      </c>
      <c r="Z9" s="9" t="s">
        <v>4</v>
      </c>
      <c r="AA9" s="9" t="s">
        <v>5</v>
      </c>
      <c r="AB9" s="9" t="s">
        <v>11</v>
      </c>
      <c r="AC9" s="38"/>
      <c r="AD9" s="49"/>
      <c r="AE9" s="10" t="s">
        <v>10</v>
      </c>
      <c r="AF9" s="10" t="s">
        <v>7</v>
      </c>
      <c r="AG9" s="9" t="s">
        <v>4</v>
      </c>
      <c r="AH9" s="9" t="s">
        <v>5</v>
      </c>
      <c r="AI9" s="9" t="s">
        <v>11</v>
      </c>
      <c r="AJ9" s="38"/>
      <c r="AK9" s="45"/>
      <c r="AL9" s="10" t="s">
        <v>10</v>
      </c>
      <c r="AM9" s="10" t="s">
        <v>7</v>
      </c>
      <c r="AN9" s="9" t="s">
        <v>4</v>
      </c>
      <c r="AO9" s="9" t="s">
        <v>5</v>
      </c>
      <c r="AP9" s="9" t="s">
        <v>11</v>
      </c>
      <c r="AQ9" s="38"/>
      <c r="AR9" s="45"/>
      <c r="AS9" s="10" t="s">
        <v>10</v>
      </c>
      <c r="AT9" s="10" t="s">
        <v>7</v>
      </c>
      <c r="AU9" s="9" t="s">
        <v>4</v>
      </c>
      <c r="AV9" s="9" t="s">
        <v>5</v>
      </c>
      <c r="AW9" s="9" t="s">
        <v>11</v>
      </c>
      <c r="AX9" s="38"/>
    </row>
    <row r="10" spans="1:50" ht="24.6" customHeight="1">
      <c r="A10" s="3"/>
      <c r="B10" s="4" t="s">
        <v>6</v>
      </c>
      <c r="C10" s="20">
        <f>SUM(D10:H10)</f>
        <v>101.99</v>
      </c>
      <c r="D10" s="21">
        <f>D11+D19+D27</f>
        <v>48.5</v>
      </c>
      <c r="E10" s="21">
        <f t="shared" ref="E10:H10" si="0">E11+E19+E27</f>
        <v>25</v>
      </c>
      <c r="F10" s="21">
        <f t="shared" si="0"/>
        <v>0</v>
      </c>
      <c r="G10" s="21">
        <f t="shared" si="0"/>
        <v>11.6</v>
      </c>
      <c r="H10" s="21">
        <f t="shared" si="0"/>
        <v>16.89</v>
      </c>
      <c r="I10" s="22">
        <f>SUM(J10:N10)</f>
        <v>37.24</v>
      </c>
      <c r="J10" s="23">
        <f>J11+J19+J27</f>
        <v>0</v>
      </c>
      <c r="K10" s="23">
        <f t="shared" ref="K10:N10" si="1">K11+K19+K27</f>
        <v>0</v>
      </c>
      <c r="L10" s="23">
        <f t="shared" si="1"/>
        <v>0</v>
      </c>
      <c r="M10" s="23">
        <f t="shared" si="1"/>
        <v>10.25</v>
      </c>
      <c r="N10" s="23">
        <f t="shared" si="1"/>
        <v>26.990000000000002</v>
      </c>
      <c r="O10" s="24">
        <f>I10-C10</f>
        <v>-64.75</v>
      </c>
      <c r="P10" s="22">
        <f>SUM(Q10:U10)</f>
        <v>38.930000000000007</v>
      </c>
      <c r="Q10" s="18">
        <f>Q11+Q19+Q27</f>
        <v>0</v>
      </c>
      <c r="R10" s="18">
        <f>R11+R19+R27</f>
        <v>0</v>
      </c>
      <c r="S10" s="18">
        <f>S11+S19+S27</f>
        <v>0</v>
      </c>
      <c r="T10" s="18">
        <f>T11+T19+T27</f>
        <v>11.940000000000001</v>
      </c>
      <c r="U10" s="18">
        <f>U11+U19+U27</f>
        <v>26.990000000000002</v>
      </c>
      <c r="V10" s="24">
        <f>P10-I10</f>
        <v>1.6900000000000048</v>
      </c>
      <c r="W10" s="22">
        <f>SUM(X10:AB10)</f>
        <v>41.84</v>
      </c>
      <c r="X10" s="14">
        <f>X11+X19+X27</f>
        <v>0</v>
      </c>
      <c r="Y10" s="14">
        <f t="shared" ref="Y10:AB10" si="2">Y11+Y19+Y27</f>
        <v>2.76</v>
      </c>
      <c r="Z10" s="14">
        <f t="shared" si="2"/>
        <v>0.14000000000000001</v>
      </c>
      <c r="AA10" s="14">
        <f t="shared" si="2"/>
        <v>11.950000000000001</v>
      </c>
      <c r="AB10" s="14">
        <f t="shared" si="2"/>
        <v>26.990000000000002</v>
      </c>
      <c r="AC10" s="27">
        <f>W10-P10</f>
        <v>2.9099999999999966</v>
      </c>
      <c r="AD10" s="20">
        <f>SUM(AE10:AI10)</f>
        <v>41.833144610000005</v>
      </c>
      <c r="AE10" s="14">
        <f>AE11+AE19+AE27</f>
        <v>0</v>
      </c>
      <c r="AF10" s="14">
        <f t="shared" ref="AF10:AI10" si="3">AF11+AF19+AF27</f>
        <v>2.7579000000000002</v>
      </c>
      <c r="AG10" s="14">
        <f t="shared" si="3"/>
        <v>0.1421</v>
      </c>
      <c r="AH10" s="14">
        <f t="shared" si="3"/>
        <v>11.943144609999999</v>
      </c>
      <c r="AI10" s="14">
        <f t="shared" si="3"/>
        <v>26.990000000000002</v>
      </c>
      <c r="AJ10" s="27">
        <f>AD10-W10</f>
        <v>-6.8553899999983514E-3</v>
      </c>
      <c r="AK10" s="22">
        <f>SUM(AL10:AP10)</f>
        <v>43.00914461</v>
      </c>
      <c r="AL10" s="14">
        <f>AL11+AL19+AL27</f>
        <v>0</v>
      </c>
      <c r="AM10" s="14">
        <f t="shared" ref="AM10:AP10" si="4">AM11+AM19+AM27</f>
        <v>2.9633159999999998</v>
      </c>
      <c r="AN10" s="14">
        <f t="shared" si="4"/>
        <v>0.15268399999999999</v>
      </c>
      <c r="AO10" s="14">
        <f t="shared" si="4"/>
        <v>12.90314461</v>
      </c>
      <c r="AP10" s="14">
        <f t="shared" si="4"/>
        <v>26.990000000000002</v>
      </c>
      <c r="AQ10" s="27">
        <f>AK10-AD10</f>
        <v>1.1759999999999948</v>
      </c>
      <c r="AR10" s="22">
        <f>SUM(AS10:AW10)</f>
        <v>39.678760240000003</v>
      </c>
      <c r="AS10" s="15">
        <f>AS11+AS19+AS27</f>
        <v>0</v>
      </c>
      <c r="AT10" s="15">
        <f t="shared" ref="AT10:AW10" si="5">AT11+AT19+AT27</f>
        <v>2.9633159999999998</v>
      </c>
      <c r="AU10" s="15">
        <f t="shared" si="5"/>
        <v>0.15268399999999999</v>
      </c>
      <c r="AV10" s="15">
        <f t="shared" si="5"/>
        <v>9.5727602400000009</v>
      </c>
      <c r="AW10" s="15">
        <f t="shared" si="5"/>
        <v>26.990000000000002</v>
      </c>
      <c r="AX10" s="24">
        <f>AR10-AK10</f>
        <v>-3.3303843699999973</v>
      </c>
    </row>
    <row r="11" spans="1:50" ht="52.8">
      <c r="A11" s="11">
        <v>1</v>
      </c>
      <c r="B11" s="12" t="s">
        <v>12</v>
      </c>
      <c r="C11" s="22">
        <f>SUM(D11:H11)</f>
        <v>88.39</v>
      </c>
      <c r="D11" s="25">
        <f>SUM(D12:D17)</f>
        <v>48.5</v>
      </c>
      <c r="E11" s="25">
        <f t="shared" ref="E11:H11" si="6">SUM(E12:E17)</f>
        <v>25</v>
      </c>
      <c r="F11" s="25">
        <f t="shared" si="6"/>
        <v>0</v>
      </c>
      <c r="G11" s="25">
        <f t="shared" si="6"/>
        <v>6.5</v>
      </c>
      <c r="H11" s="25">
        <f t="shared" si="6"/>
        <v>8.39</v>
      </c>
      <c r="I11" s="22">
        <f t="shared" ref="I11:I29" si="7">SUM(J11:N11)</f>
        <v>16.330000000000002</v>
      </c>
      <c r="J11" s="15">
        <f>SUM(J12:J17)</f>
        <v>0</v>
      </c>
      <c r="K11" s="15">
        <f t="shared" ref="K11:N11" si="8">SUM(K12:K17)</f>
        <v>0</v>
      </c>
      <c r="L11" s="15">
        <f t="shared" si="8"/>
        <v>0</v>
      </c>
      <c r="M11" s="15">
        <f t="shared" si="8"/>
        <v>7.94</v>
      </c>
      <c r="N11" s="15">
        <f t="shared" si="8"/>
        <v>8.39</v>
      </c>
      <c r="O11" s="24">
        <f t="shared" ref="O11:O29" si="9">I11-C11</f>
        <v>-72.06</v>
      </c>
      <c r="P11" s="22">
        <f t="shared" ref="P11:P29" si="10">SUM(Q11:U11)</f>
        <v>16.330000000000002</v>
      </c>
      <c r="Q11" s="19">
        <f>SUM(Q12:Q17)</f>
        <v>0</v>
      </c>
      <c r="R11" s="19">
        <f t="shared" ref="R11:U11" si="11">SUM(R12:R17)</f>
        <v>0</v>
      </c>
      <c r="S11" s="19">
        <f t="shared" si="11"/>
        <v>0</v>
      </c>
      <c r="T11" s="19">
        <f t="shared" si="11"/>
        <v>7.94</v>
      </c>
      <c r="U11" s="19">
        <f t="shared" si="11"/>
        <v>8.39</v>
      </c>
      <c r="V11" s="24">
        <f t="shared" ref="V11:V29" si="12">P11-I11</f>
        <v>0</v>
      </c>
      <c r="W11" s="22">
        <f t="shared" ref="W11:W18" si="13">SUM(X11:AB11)</f>
        <v>16.93</v>
      </c>
      <c r="X11" s="15">
        <f>SUM(X12:X18)</f>
        <v>0</v>
      </c>
      <c r="Y11" s="15">
        <f t="shared" ref="Y11:AB11" si="14">SUM(Y12:Y18)</f>
        <v>0.56999999999999995</v>
      </c>
      <c r="Z11" s="15">
        <f t="shared" si="14"/>
        <v>0.03</v>
      </c>
      <c r="AA11" s="15">
        <f t="shared" si="14"/>
        <v>7.94</v>
      </c>
      <c r="AB11" s="15">
        <f t="shared" si="14"/>
        <v>8.39</v>
      </c>
      <c r="AC11" s="27">
        <f t="shared" ref="AC11:AC29" si="15">W11-P11</f>
        <v>0.59999999999999787</v>
      </c>
      <c r="AD11" s="22">
        <f>SUM(AE11:AI11)</f>
        <v>16.929843609999999</v>
      </c>
      <c r="AE11" s="15">
        <f>SUM(AE12:AE18)</f>
        <v>0</v>
      </c>
      <c r="AF11" s="15">
        <f t="shared" ref="AF11:AI11" si="16">SUM(AF12:AF18)</f>
        <v>0.5706</v>
      </c>
      <c r="AG11" s="15">
        <f t="shared" si="16"/>
        <v>2.9399999999999999E-2</v>
      </c>
      <c r="AH11" s="15">
        <f t="shared" si="16"/>
        <v>7.9398436099999996</v>
      </c>
      <c r="AI11" s="15">
        <f t="shared" si="16"/>
        <v>8.39</v>
      </c>
      <c r="AJ11" s="27">
        <f t="shared" ref="AJ11:AJ29" si="17">AD11-W11</f>
        <v>-1.563900000007834E-4</v>
      </c>
      <c r="AK11" s="22">
        <f t="shared" ref="AK11:AK29" si="18">SUM(AL11:AP11)</f>
        <v>16.375683550000002</v>
      </c>
      <c r="AL11" s="15">
        <f>SUM(AL12:AL18)</f>
        <v>0</v>
      </c>
      <c r="AM11" s="15">
        <f t="shared" ref="AM11:AP11" si="19">SUM(AM12:AM18)</f>
        <v>0.5706</v>
      </c>
      <c r="AN11" s="15">
        <f t="shared" si="19"/>
        <v>2.9399999999999999E-2</v>
      </c>
      <c r="AO11" s="15">
        <f t="shared" si="19"/>
        <v>7.3856835500000004</v>
      </c>
      <c r="AP11" s="15">
        <f t="shared" si="19"/>
        <v>8.39</v>
      </c>
      <c r="AQ11" s="27">
        <f t="shared" ref="AQ11:AQ29" si="20">AK11-AD11</f>
        <v>-0.5541600599999974</v>
      </c>
      <c r="AR11" s="22">
        <f>SUM(AS11:AW11)</f>
        <v>16.375683550000002</v>
      </c>
      <c r="AS11" s="15">
        <f>SUM(AS12:AS18)</f>
        <v>0</v>
      </c>
      <c r="AT11" s="15">
        <f t="shared" ref="AT11:AW11" si="21">SUM(AT12:AT18)</f>
        <v>0.5706</v>
      </c>
      <c r="AU11" s="15">
        <f t="shared" si="21"/>
        <v>2.9399999999999999E-2</v>
      </c>
      <c r="AV11" s="15">
        <f t="shared" si="21"/>
        <v>7.3856835500000004</v>
      </c>
      <c r="AW11" s="15">
        <f t="shared" si="21"/>
        <v>8.39</v>
      </c>
      <c r="AX11" s="24">
        <f t="shared" ref="AX11:AX29" si="22">AR11-AK11</f>
        <v>0</v>
      </c>
    </row>
    <row r="12" spans="1:50" ht="52.8">
      <c r="A12" s="7"/>
      <c r="B12" s="1" t="s">
        <v>13</v>
      </c>
      <c r="C12" s="22">
        <f t="shared" ref="C12:C18" si="23">SUM(D12:H12)</f>
        <v>48.5</v>
      </c>
      <c r="D12" s="26">
        <v>48.5</v>
      </c>
      <c r="E12" s="26"/>
      <c r="F12" s="16"/>
      <c r="G12" s="16"/>
      <c r="H12" s="16"/>
      <c r="I12" s="22">
        <f t="shared" si="7"/>
        <v>0</v>
      </c>
      <c r="J12" s="16"/>
      <c r="K12" s="16"/>
      <c r="L12" s="16"/>
      <c r="M12" s="16"/>
      <c r="N12" s="16"/>
      <c r="O12" s="24">
        <f t="shared" si="9"/>
        <v>-48.5</v>
      </c>
      <c r="P12" s="22">
        <f t="shared" si="10"/>
        <v>0</v>
      </c>
      <c r="Q12" s="19"/>
      <c r="R12" s="19"/>
      <c r="S12" s="19"/>
      <c r="T12" s="16"/>
      <c r="U12" s="16"/>
      <c r="V12" s="24">
        <f t="shared" si="12"/>
        <v>0</v>
      </c>
      <c r="W12" s="22">
        <f t="shared" si="13"/>
        <v>0</v>
      </c>
      <c r="X12" s="16"/>
      <c r="Y12" s="16"/>
      <c r="Z12" s="16"/>
      <c r="AA12" s="16"/>
      <c r="AB12" s="16"/>
      <c r="AC12" s="27">
        <f t="shared" si="15"/>
        <v>0</v>
      </c>
      <c r="AD12" s="22">
        <f t="shared" ref="AD12:AD18" si="24">SUM(AE12:AI12)</f>
        <v>0</v>
      </c>
      <c r="AE12" s="16"/>
      <c r="AF12" s="16"/>
      <c r="AG12" s="16"/>
      <c r="AH12" s="16"/>
      <c r="AI12" s="16"/>
      <c r="AJ12" s="27">
        <f t="shared" si="17"/>
        <v>0</v>
      </c>
      <c r="AK12" s="22">
        <f t="shared" si="18"/>
        <v>0</v>
      </c>
      <c r="AL12" s="16"/>
      <c r="AM12" s="16"/>
      <c r="AN12" s="16"/>
      <c r="AO12" s="16"/>
      <c r="AP12" s="16"/>
      <c r="AQ12" s="27">
        <f t="shared" si="20"/>
        <v>0</v>
      </c>
      <c r="AR12" s="22">
        <f t="shared" ref="AR12:AR18" si="25">SUM(AS12:AW12)</f>
        <v>0</v>
      </c>
      <c r="AS12" s="16"/>
      <c r="AT12" s="16"/>
      <c r="AU12" s="16"/>
      <c r="AV12" s="16"/>
      <c r="AW12" s="16"/>
      <c r="AX12" s="24">
        <f t="shared" si="22"/>
        <v>0</v>
      </c>
    </row>
    <row r="13" spans="1:50" ht="48" customHeight="1">
      <c r="A13" s="7"/>
      <c r="B13" s="1" t="s">
        <v>15</v>
      </c>
      <c r="C13" s="22">
        <f t="shared" si="23"/>
        <v>11.09</v>
      </c>
      <c r="D13" s="26"/>
      <c r="E13" s="26"/>
      <c r="F13" s="16"/>
      <c r="G13" s="16">
        <v>5.5</v>
      </c>
      <c r="H13" s="16">
        <v>5.59</v>
      </c>
      <c r="I13" s="22">
        <f t="shared" si="7"/>
        <v>13.530000000000001</v>
      </c>
      <c r="J13" s="16"/>
      <c r="K13" s="16"/>
      <c r="L13" s="16"/>
      <c r="M13" s="16">
        <v>7.94</v>
      </c>
      <c r="N13" s="16">
        <v>5.59</v>
      </c>
      <c r="O13" s="24">
        <f t="shared" si="9"/>
        <v>2.4400000000000013</v>
      </c>
      <c r="P13" s="22">
        <f t="shared" si="10"/>
        <v>13.530000000000001</v>
      </c>
      <c r="Q13" s="19"/>
      <c r="R13" s="19"/>
      <c r="S13" s="19"/>
      <c r="T13" s="16">
        <v>7.94</v>
      </c>
      <c r="U13" s="16">
        <v>5.59</v>
      </c>
      <c r="V13" s="24">
        <f t="shared" si="12"/>
        <v>0</v>
      </c>
      <c r="W13" s="22">
        <f t="shared" si="13"/>
        <v>13.530000000000001</v>
      </c>
      <c r="X13" s="16"/>
      <c r="Y13" s="16"/>
      <c r="Z13" s="16"/>
      <c r="AA13" s="16">
        <v>7.94</v>
      </c>
      <c r="AB13" s="16">
        <v>5.59</v>
      </c>
      <c r="AC13" s="27">
        <f t="shared" si="15"/>
        <v>0</v>
      </c>
      <c r="AD13" s="22">
        <f t="shared" si="24"/>
        <v>13.52984361</v>
      </c>
      <c r="AE13" s="16"/>
      <c r="AF13" s="16"/>
      <c r="AG13" s="16"/>
      <c r="AH13" s="16">
        <v>7.9398436099999996</v>
      </c>
      <c r="AI13" s="16">
        <v>5.59</v>
      </c>
      <c r="AJ13" s="27">
        <f t="shared" si="17"/>
        <v>-1.563900000007834E-4</v>
      </c>
      <c r="AK13" s="22">
        <f t="shared" si="18"/>
        <v>12.975683549999999</v>
      </c>
      <c r="AL13" s="16"/>
      <c r="AM13" s="16"/>
      <c r="AN13" s="16"/>
      <c r="AO13" s="16">
        <v>7.3856835500000004</v>
      </c>
      <c r="AP13" s="16">
        <v>5.59</v>
      </c>
      <c r="AQ13" s="27">
        <f t="shared" si="20"/>
        <v>-0.55416006000000095</v>
      </c>
      <c r="AR13" s="22">
        <f t="shared" si="25"/>
        <v>12.975683549999999</v>
      </c>
      <c r="AS13" s="16"/>
      <c r="AT13" s="16"/>
      <c r="AU13" s="16"/>
      <c r="AV13" s="16">
        <v>7.3856835500000004</v>
      </c>
      <c r="AW13" s="16">
        <v>5.59</v>
      </c>
      <c r="AX13" s="24">
        <f t="shared" si="22"/>
        <v>0</v>
      </c>
    </row>
    <row r="14" spans="1:50" ht="53.4">
      <c r="A14" s="7"/>
      <c r="B14" s="2" t="s">
        <v>16</v>
      </c>
      <c r="C14" s="22">
        <f t="shared" si="23"/>
        <v>25</v>
      </c>
      <c r="D14" s="26"/>
      <c r="E14" s="26">
        <v>25</v>
      </c>
      <c r="F14" s="16"/>
      <c r="G14" s="16"/>
      <c r="H14" s="16"/>
      <c r="I14" s="22">
        <f t="shared" si="7"/>
        <v>0</v>
      </c>
      <c r="J14" s="16"/>
      <c r="K14" s="16"/>
      <c r="L14" s="16"/>
      <c r="M14" s="16"/>
      <c r="N14" s="16"/>
      <c r="O14" s="24">
        <f t="shared" si="9"/>
        <v>-25</v>
      </c>
      <c r="P14" s="22">
        <f t="shared" si="10"/>
        <v>0</v>
      </c>
      <c r="Q14" s="19"/>
      <c r="R14" s="19"/>
      <c r="S14" s="19"/>
      <c r="T14" s="16"/>
      <c r="U14" s="16"/>
      <c r="V14" s="24">
        <f t="shared" si="12"/>
        <v>0</v>
      </c>
      <c r="W14" s="22">
        <f t="shared" si="13"/>
        <v>0</v>
      </c>
      <c r="X14" s="16"/>
      <c r="Y14" s="16"/>
      <c r="Z14" s="16"/>
      <c r="AA14" s="16"/>
      <c r="AB14" s="16"/>
      <c r="AC14" s="27">
        <f t="shared" si="15"/>
        <v>0</v>
      </c>
      <c r="AD14" s="22">
        <f t="shared" si="24"/>
        <v>0</v>
      </c>
      <c r="AE14" s="16"/>
      <c r="AF14" s="16"/>
      <c r="AG14" s="16"/>
      <c r="AH14" s="16"/>
      <c r="AI14" s="16"/>
      <c r="AJ14" s="27">
        <f t="shared" si="17"/>
        <v>0</v>
      </c>
      <c r="AK14" s="22">
        <f t="shared" si="18"/>
        <v>0</v>
      </c>
      <c r="AL14" s="16"/>
      <c r="AM14" s="16"/>
      <c r="AN14" s="16"/>
      <c r="AO14" s="16"/>
      <c r="AP14" s="16"/>
      <c r="AQ14" s="27">
        <f t="shared" si="20"/>
        <v>0</v>
      </c>
      <c r="AR14" s="22">
        <f t="shared" si="25"/>
        <v>0</v>
      </c>
      <c r="AS14" s="16"/>
      <c r="AT14" s="16"/>
      <c r="AU14" s="16"/>
      <c r="AV14" s="16"/>
      <c r="AW14" s="16"/>
      <c r="AX14" s="24">
        <f t="shared" si="22"/>
        <v>0</v>
      </c>
    </row>
    <row r="15" spans="1:50" ht="52.8">
      <c r="A15" s="7"/>
      <c r="B15" s="1" t="s">
        <v>17</v>
      </c>
      <c r="C15" s="22">
        <f t="shared" si="23"/>
        <v>2</v>
      </c>
      <c r="D15" s="25"/>
      <c r="E15" s="25"/>
      <c r="F15" s="16"/>
      <c r="G15" s="16"/>
      <c r="H15" s="16">
        <v>2</v>
      </c>
      <c r="I15" s="22">
        <f t="shared" si="7"/>
        <v>2</v>
      </c>
      <c r="J15" s="16"/>
      <c r="K15" s="16"/>
      <c r="L15" s="16"/>
      <c r="M15" s="16"/>
      <c r="N15" s="16">
        <v>2</v>
      </c>
      <c r="O15" s="24">
        <f t="shared" si="9"/>
        <v>0</v>
      </c>
      <c r="P15" s="22">
        <f t="shared" si="10"/>
        <v>2</v>
      </c>
      <c r="Q15" s="19"/>
      <c r="R15" s="19"/>
      <c r="S15" s="19"/>
      <c r="T15" s="16"/>
      <c r="U15" s="16">
        <v>2</v>
      </c>
      <c r="V15" s="24">
        <f t="shared" si="12"/>
        <v>0</v>
      </c>
      <c r="W15" s="22">
        <f t="shared" si="13"/>
        <v>2</v>
      </c>
      <c r="X15" s="16"/>
      <c r="Y15" s="16"/>
      <c r="Z15" s="16"/>
      <c r="AA15" s="16"/>
      <c r="AB15" s="16">
        <v>2</v>
      </c>
      <c r="AC15" s="27">
        <f t="shared" si="15"/>
        <v>0</v>
      </c>
      <c r="AD15" s="22">
        <f t="shared" si="24"/>
        <v>2</v>
      </c>
      <c r="AE15" s="16"/>
      <c r="AF15" s="16"/>
      <c r="AG15" s="16"/>
      <c r="AH15" s="16"/>
      <c r="AI15" s="16">
        <v>2</v>
      </c>
      <c r="AJ15" s="27">
        <f t="shared" si="17"/>
        <v>0</v>
      </c>
      <c r="AK15" s="22">
        <f t="shared" si="18"/>
        <v>2</v>
      </c>
      <c r="AL15" s="16"/>
      <c r="AM15" s="16"/>
      <c r="AN15" s="16"/>
      <c r="AO15" s="16"/>
      <c r="AP15" s="16">
        <v>2</v>
      </c>
      <c r="AQ15" s="27">
        <f t="shared" si="20"/>
        <v>0</v>
      </c>
      <c r="AR15" s="22">
        <f t="shared" si="25"/>
        <v>2</v>
      </c>
      <c r="AS15" s="16"/>
      <c r="AT15" s="16"/>
      <c r="AU15" s="16"/>
      <c r="AV15" s="16"/>
      <c r="AW15" s="16">
        <v>2</v>
      </c>
      <c r="AX15" s="24">
        <f t="shared" si="22"/>
        <v>0</v>
      </c>
    </row>
    <row r="16" spans="1:50" ht="66">
      <c r="A16" s="7"/>
      <c r="B16" s="1" t="s">
        <v>18</v>
      </c>
      <c r="C16" s="22">
        <f t="shared" si="23"/>
        <v>1</v>
      </c>
      <c r="D16" s="25"/>
      <c r="E16" s="25"/>
      <c r="F16" s="16"/>
      <c r="G16" s="16">
        <v>1</v>
      </c>
      <c r="H16" s="16"/>
      <c r="I16" s="22">
        <f t="shared" si="7"/>
        <v>0</v>
      </c>
      <c r="J16" s="16"/>
      <c r="K16" s="16"/>
      <c r="L16" s="16"/>
      <c r="M16" s="16"/>
      <c r="N16" s="16"/>
      <c r="O16" s="24">
        <f t="shared" si="9"/>
        <v>-1</v>
      </c>
      <c r="P16" s="22">
        <f t="shared" si="10"/>
        <v>0</v>
      </c>
      <c r="Q16" s="19"/>
      <c r="R16" s="19"/>
      <c r="S16" s="19"/>
      <c r="T16" s="16"/>
      <c r="U16" s="16"/>
      <c r="V16" s="24">
        <f t="shared" si="12"/>
        <v>0</v>
      </c>
      <c r="W16" s="22">
        <f t="shared" si="13"/>
        <v>0</v>
      </c>
      <c r="X16" s="16"/>
      <c r="Y16" s="16"/>
      <c r="Z16" s="16"/>
      <c r="AA16" s="16"/>
      <c r="AB16" s="16"/>
      <c r="AC16" s="27">
        <f t="shared" si="15"/>
        <v>0</v>
      </c>
      <c r="AD16" s="22">
        <f t="shared" si="24"/>
        <v>0</v>
      </c>
      <c r="AE16" s="16"/>
      <c r="AF16" s="16"/>
      <c r="AG16" s="16"/>
      <c r="AH16" s="16"/>
      <c r="AI16" s="16"/>
      <c r="AJ16" s="27">
        <f t="shared" si="17"/>
        <v>0</v>
      </c>
      <c r="AK16" s="22">
        <f t="shared" si="18"/>
        <v>0</v>
      </c>
      <c r="AL16" s="16"/>
      <c r="AM16" s="16"/>
      <c r="AN16" s="16"/>
      <c r="AO16" s="16"/>
      <c r="AP16" s="16"/>
      <c r="AQ16" s="27">
        <f t="shared" si="20"/>
        <v>0</v>
      </c>
      <c r="AR16" s="22">
        <f t="shared" si="25"/>
        <v>0</v>
      </c>
      <c r="AS16" s="16"/>
      <c r="AT16" s="16"/>
      <c r="AU16" s="16"/>
      <c r="AV16" s="16"/>
      <c r="AW16" s="16"/>
      <c r="AX16" s="24">
        <f t="shared" si="22"/>
        <v>0</v>
      </c>
    </row>
    <row r="17" spans="1:50" ht="26.4">
      <c r="A17" s="7"/>
      <c r="B17" s="1" t="s">
        <v>19</v>
      </c>
      <c r="C17" s="22">
        <f t="shared" si="23"/>
        <v>0.8</v>
      </c>
      <c r="D17" s="25"/>
      <c r="E17" s="25"/>
      <c r="F17" s="16"/>
      <c r="G17" s="16"/>
      <c r="H17" s="16">
        <v>0.8</v>
      </c>
      <c r="I17" s="22">
        <f t="shared" si="7"/>
        <v>0.8</v>
      </c>
      <c r="J17" s="16"/>
      <c r="K17" s="16"/>
      <c r="L17" s="16"/>
      <c r="M17" s="16"/>
      <c r="N17" s="16">
        <v>0.8</v>
      </c>
      <c r="O17" s="24">
        <f t="shared" si="9"/>
        <v>0</v>
      </c>
      <c r="P17" s="22">
        <f t="shared" si="10"/>
        <v>0.8</v>
      </c>
      <c r="Q17" s="19"/>
      <c r="R17" s="19"/>
      <c r="S17" s="19"/>
      <c r="T17" s="16"/>
      <c r="U17" s="16">
        <v>0.8</v>
      </c>
      <c r="V17" s="24">
        <f t="shared" si="12"/>
        <v>0</v>
      </c>
      <c r="W17" s="22">
        <f t="shared" si="13"/>
        <v>0.8</v>
      </c>
      <c r="X17" s="16"/>
      <c r="Y17" s="16"/>
      <c r="Z17" s="16"/>
      <c r="AA17" s="16"/>
      <c r="AB17" s="16">
        <v>0.8</v>
      </c>
      <c r="AC17" s="27">
        <f t="shared" si="15"/>
        <v>0</v>
      </c>
      <c r="AD17" s="22">
        <f t="shared" si="24"/>
        <v>0.8</v>
      </c>
      <c r="AE17" s="16"/>
      <c r="AF17" s="16"/>
      <c r="AG17" s="16"/>
      <c r="AH17" s="16"/>
      <c r="AI17" s="16">
        <v>0.8</v>
      </c>
      <c r="AJ17" s="27">
        <f t="shared" si="17"/>
        <v>0</v>
      </c>
      <c r="AK17" s="22">
        <f t="shared" si="18"/>
        <v>0.8</v>
      </c>
      <c r="AL17" s="16"/>
      <c r="AM17" s="16"/>
      <c r="AN17" s="16"/>
      <c r="AO17" s="16"/>
      <c r="AP17" s="16">
        <v>0.8</v>
      </c>
      <c r="AQ17" s="27">
        <f t="shared" si="20"/>
        <v>0</v>
      </c>
      <c r="AR17" s="22">
        <f t="shared" si="25"/>
        <v>0.8</v>
      </c>
      <c r="AS17" s="16"/>
      <c r="AT17" s="16"/>
      <c r="AU17" s="16"/>
      <c r="AV17" s="16"/>
      <c r="AW17" s="16">
        <v>0.8</v>
      </c>
      <c r="AX17" s="24">
        <f t="shared" si="22"/>
        <v>0</v>
      </c>
    </row>
    <row r="18" spans="1:50" ht="52.8">
      <c r="A18" s="7"/>
      <c r="B18" s="1" t="s">
        <v>31</v>
      </c>
      <c r="C18" s="22">
        <f t="shared" si="23"/>
        <v>0</v>
      </c>
      <c r="D18" s="25"/>
      <c r="E18" s="25"/>
      <c r="F18" s="16"/>
      <c r="G18" s="16"/>
      <c r="H18" s="16"/>
      <c r="I18" s="22">
        <f t="shared" si="7"/>
        <v>0</v>
      </c>
      <c r="J18" s="16"/>
      <c r="K18" s="16"/>
      <c r="L18" s="16"/>
      <c r="M18" s="16"/>
      <c r="N18" s="16"/>
      <c r="O18" s="24">
        <f t="shared" si="9"/>
        <v>0</v>
      </c>
      <c r="P18" s="22">
        <f t="shared" si="10"/>
        <v>0</v>
      </c>
      <c r="Q18" s="19"/>
      <c r="R18" s="19"/>
      <c r="S18" s="19"/>
      <c r="T18" s="16"/>
      <c r="U18" s="16"/>
      <c r="V18" s="24">
        <f t="shared" si="12"/>
        <v>0</v>
      </c>
      <c r="W18" s="22">
        <f t="shared" si="13"/>
        <v>0.6</v>
      </c>
      <c r="X18" s="16"/>
      <c r="Y18" s="16">
        <v>0.56999999999999995</v>
      </c>
      <c r="Z18" s="16">
        <v>0.03</v>
      </c>
      <c r="AA18" s="16"/>
      <c r="AB18" s="16"/>
      <c r="AC18" s="27">
        <f t="shared" si="15"/>
        <v>0.6</v>
      </c>
      <c r="AD18" s="22">
        <f t="shared" si="24"/>
        <v>0.6</v>
      </c>
      <c r="AE18" s="16"/>
      <c r="AF18" s="16">
        <v>0.5706</v>
      </c>
      <c r="AG18" s="16">
        <v>2.9399999999999999E-2</v>
      </c>
      <c r="AH18" s="16"/>
      <c r="AI18" s="16"/>
      <c r="AJ18" s="27">
        <f t="shared" si="17"/>
        <v>0</v>
      </c>
      <c r="AK18" s="22">
        <f t="shared" si="18"/>
        <v>0.6</v>
      </c>
      <c r="AL18" s="16"/>
      <c r="AM18" s="16">
        <v>0.5706</v>
      </c>
      <c r="AN18" s="16">
        <v>2.9399999999999999E-2</v>
      </c>
      <c r="AO18" s="16"/>
      <c r="AP18" s="16"/>
      <c r="AQ18" s="27">
        <f t="shared" si="20"/>
        <v>0</v>
      </c>
      <c r="AR18" s="22">
        <f t="shared" si="25"/>
        <v>0.6</v>
      </c>
      <c r="AS18" s="16"/>
      <c r="AT18" s="16">
        <v>0.5706</v>
      </c>
      <c r="AU18" s="16">
        <v>2.9399999999999999E-2</v>
      </c>
      <c r="AV18" s="16"/>
      <c r="AW18" s="16"/>
      <c r="AX18" s="24">
        <f t="shared" si="22"/>
        <v>0</v>
      </c>
    </row>
    <row r="19" spans="1:50" ht="75" customHeight="1">
      <c r="A19" s="11">
        <v>2</v>
      </c>
      <c r="B19" s="12" t="s">
        <v>20</v>
      </c>
      <c r="C19" s="22">
        <f>SUM(D19:H19)</f>
        <v>6.5</v>
      </c>
      <c r="D19" s="25">
        <f>SUM(D21:D25)</f>
        <v>0</v>
      </c>
      <c r="E19" s="25">
        <f t="shared" ref="E19:H19" si="26">SUM(E21:E25)</f>
        <v>0</v>
      </c>
      <c r="F19" s="25">
        <f t="shared" si="26"/>
        <v>0</v>
      </c>
      <c r="G19" s="25">
        <f t="shared" si="26"/>
        <v>0</v>
      </c>
      <c r="H19" s="25">
        <f t="shared" si="26"/>
        <v>6.5</v>
      </c>
      <c r="I19" s="22">
        <f t="shared" si="7"/>
        <v>16.900000000000002</v>
      </c>
      <c r="J19" s="15">
        <f>J21+J25</f>
        <v>0</v>
      </c>
      <c r="K19" s="15">
        <f t="shared" ref="K19:N19" si="27">K21+K25</f>
        <v>0</v>
      </c>
      <c r="L19" s="15">
        <f t="shared" si="27"/>
        <v>0</v>
      </c>
      <c r="M19" s="15">
        <f t="shared" si="27"/>
        <v>0.3</v>
      </c>
      <c r="N19" s="15">
        <f t="shared" si="27"/>
        <v>16.600000000000001</v>
      </c>
      <c r="O19" s="24">
        <f t="shared" si="9"/>
        <v>10.400000000000002</v>
      </c>
      <c r="P19" s="22">
        <f>SUM(Q19:U19)</f>
        <v>17.290000000000003</v>
      </c>
      <c r="Q19" s="19">
        <f>Q21+Q25</f>
        <v>0</v>
      </c>
      <c r="R19" s="19">
        <f t="shared" ref="R19:U19" si="28">R21+R25</f>
        <v>0</v>
      </c>
      <c r="S19" s="19">
        <f t="shared" si="28"/>
        <v>0</v>
      </c>
      <c r="T19" s="19">
        <f>T21+T25-0.01</f>
        <v>0.69000000000000006</v>
      </c>
      <c r="U19" s="19">
        <f t="shared" si="28"/>
        <v>16.600000000000001</v>
      </c>
      <c r="V19" s="24">
        <f t="shared" si="12"/>
        <v>0.39000000000000057</v>
      </c>
      <c r="W19" s="22">
        <f>SUM(X19:AB19)</f>
        <v>19.600000000000001</v>
      </c>
      <c r="X19" s="15">
        <f>X21+X25+X26</f>
        <v>0</v>
      </c>
      <c r="Y19" s="15">
        <f t="shared" ref="Y19:AB19" si="29">Y21+Y25+Y26</f>
        <v>2.19</v>
      </c>
      <c r="Z19" s="15">
        <f t="shared" si="29"/>
        <v>0.11</v>
      </c>
      <c r="AA19" s="15">
        <f t="shared" si="29"/>
        <v>0.70000000000000007</v>
      </c>
      <c r="AB19" s="15">
        <f t="shared" si="29"/>
        <v>16.600000000000001</v>
      </c>
      <c r="AC19" s="27">
        <f t="shared" si="15"/>
        <v>2.3099999999999987</v>
      </c>
      <c r="AD19" s="22">
        <f>SUM(AE19:AI19)</f>
        <v>19.594301000000002</v>
      </c>
      <c r="AE19" s="15">
        <f>AE21+AE25+AE26</f>
        <v>0</v>
      </c>
      <c r="AF19" s="15">
        <f t="shared" ref="AF19:AI19" si="30">AF21+AF25+AF26</f>
        <v>2.1873</v>
      </c>
      <c r="AG19" s="15">
        <f t="shared" si="30"/>
        <v>0.11269999999999999</v>
      </c>
      <c r="AH19" s="15">
        <f t="shared" si="30"/>
        <v>0.69430099999999995</v>
      </c>
      <c r="AI19" s="15">
        <f t="shared" si="30"/>
        <v>16.600000000000001</v>
      </c>
      <c r="AJ19" s="27">
        <f t="shared" si="17"/>
        <v>-5.6989999999998986E-3</v>
      </c>
      <c r="AK19" s="22">
        <f t="shared" si="18"/>
        <v>20.82650606</v>
      </c>
      <c r="AL19" s="15">
        <f>AL20+AL21+AL24+AL25+AL26</f>
        <v>0</v>
      </c>
      <c r="AM19" s="15">
        <f t="shared" ref="AM19:AP19" si="31">AM20+AM21+AM24+AM25+AM26</f>
        <v>2.3927160000000001</v>
      </c>
      <c r="AN19" s="15">
        <f t="shared" si="31"/>
        <v>0.12328399999999999</v>
      </c>
      <c r="AO19" s="15">
        <f t="shared" si="31"/>
        <v>1.7105060599999999</v>
      </c>
      <c r="AP19" s="15">
        <f t="shared" si="31"/>
        <v>16.600000000000001</v>
      </c>
      <c r="AQ19" s="27">
        <f t="shared" si="20"/>
        <v>1.2322050599999983</v>
      </c>
      <c r="AR19" s="22">
        <f>SUM(AS19:AW19)</f>
        <v>19.869301</v>
      </c>
      <c r="AS19" s="15">
        <f>AS20+AS21+AS24+AS25+AS26</f>
        <v>0</v>
      </c>
      <c r="AT19" s="15">
        <f t="shared" ref="AT19:AW19" si="32">AT20+AT21+AT24+AT25+AT26</f>
        <v>2.3927160000000001</v>
      </c>
      <c r="AU19" s="15">
        <f t="shared" si="32"/>
        <v>0.12328399999999999</v>
      </c>
      <c r="AV19" s="15">
        <f t="shared" si="32"/>
        <v>0.753301</v>
      </c>
      <c r="AW19" s="15">
        <f t="shared" si="32"/>
        <v>16.600000000000001</v>
      </c>
      <c r="AX19" s="24">
        <f t="shared" si="22"/>
        <v>-0.95720505999999972</v>
      </c>
    </row>
    <row r="20" spans="1:50" ht="95.4" customHeight="1">
      <c r="A20" s="29" t="s">
        <v>43</v>
      </c>
      <c r="B20" s="1" t="s">
        <v>40</v>
      </c>
      <c r="C20" s="22">
        <f>SUM(D20:H20)</f>
        <v>0</v>
      </c>
      <c r="D20" s="25"/>
      <c r="E20" s="25"/>
      <c r="F20" s="25"/>
      <c r="G20" s="25"/>
      <c r="H20" s="25"/>
      <c r="I20" s="22">
        <f t="shared" si="7"/>
        <v>0</v>
      </c>
      <c r="J20" s="15"/>
      <c r="K20" s="15"/>
      <c r="L20" s="15"/>
      <c r="M20" s="15"/>
      <c r="N20" s="15"/>
      <c r="O20" s="24">
        <f t="shared" si="9"/>
        <v>0</v>
      </c>
      <c r="P20" s="22">
        <f>SUM(Q20:U20)</f>
        <v>0</v>
      </c>
      <c r="Q20" s="19"/>
      <c r="R20" s="19"/>
      <c r="S20" s="19"/>
      <c r="T20" s="19"/>
      <c r="U20" s="19"/>
      <c r="V20" s="24">
        <f t="shared" si="12"/>
        <v>0</v>
      </c>
      <c r="W20" s="22">
        <f>SUM(X20:AB20)</f>
        <v>0</v>
      </c>
      <c r="X20" s="15"/>
      <c r="Y20" s="15"/>
      <c r="Z20" s="15"/>
      <c r="AA20" s="15"/>
      <c r="AB20" s="15"/>
      <c r="AC20" s="27">
        <f t="shared" si="15"/>
        <v>0</v>
      </c>
      <c r="AD20" s="22">
        <f>SUM(AE20:AI20)</f>
        <v>0</v>
      </c>
      <c r="AE20" s="15"/>
      <c r="AF20" s="15"/>
      <c r="AG20" s="15"/>
      <c r="AH20" s="15"/>
      <c r="AI20" s="15"/>
      <c r="AJ20" s="27">
        <f t="shared" si="17"/>
        <v>0</v>
      </c>
      <c r="AK20" s="22">
        <f t="shared" si="18"/>
        <v>0.03</v>
      </c>
      <c r="AL20" s="16"/>
      <c r="AM20" s="16"/>
      <c r="AN20" s="16"/>
      <c r="AO20" s="16">
        <v>0.03</v>
      </c>
      <c r="AP20" s="16"/>
      <c r="AQ20" s="27">
        <f t="shared" si="20"/>
        <v>0.03</v>
      </c>
      <c r="AR20" s="22">
        <f t="shared" ref="AR20:AR26" si="33">SUM(AS20:AW20)</f>
        <v>0.03</v>
      </c>
      <c r="AS20" s="16"/>
      <c r="AT20" s="16"/>
      <c r="AU20" s="16"/>
      <c r="AV20" s="16">
        <v>0.03</v>
      </c>
      <c r="AW20" s="16"/>
      <c r="AX20" s="24">
        <f t="shared" si="22"/>
        <v>0</v>
      </c>
    </row>
    <row r="21" spans="1:50" ht="30" customHeight="1">
      <c r="A21" s="30" t="s">
        <v>44</v>
      </c>
      <c r="B21" s="1" t="s">
        <v>21</v>
      </c>
      <c r="C21" s="22">
        <f t="shared" ref="C21:C26" si="34">SUM(D21:H21)</f>
        <v>1</v>
      </c>
      <c r="D21" s="25"/>
      <c r="E21" s="25"/>
      <c r="F21" s="16"/>
      <c r="G21" s="16"/>
      <c r="H21" s="16">
        <v>1</v>
      </c>
      <c r="I21" s="22">
        <f t="shared" si="7"/>
        <v>0.3</v>
      </c>
      <c r="J21" s="16">
        <f>J22</f>
        <v>0</v>
      </c>
      <c r="K21" s="16">
        <f t="shared" ref="K21:N21" si="35">K22</f>
        <v>0</v>
      </c>
      <c r="L21" s="16">
        <f t="shared" si="35"/>
        <v>0</v>
      </c>
      <c r="M21" s="16">
        <f t="shared" si="35"/>
        <v>0.3</v>
      </c>
      <c r="N21" s="16">
        <f t="shared" si="35"/>
        <v>0</v>
      </c>
      <c r="O21" s="24">
        <f t="shared" si="9"/>
        <v>-0.7</v>
      </c>
      <c r="P21" s="22">
        <f t="shared" si="10"/>
        <v>0.56000000000000005</v>
      </c>
      <c r="Q21" s="19">
        <f>Q22</f>
        <v>0</v>
      </c>
      <c r="R21" s="19">
        <f t="shared" ref="R21:U21" si="36">R22</f>
        <v>0</v>
      </c>
      <c r="S21" s="19">
        <f t="shared" si="36"/>
        <v>0</v>
      </c>
      <c r="T21" s="19">
        <f t="shared" si="36"/>
        <v>0.56000000000000005</v>
      </c>
      <c r="U21" s="19">
        <f t="shared" si="36"/>
        <v>0</v>
      </c>
      <c r="V21" s="24">
        <f t="shared" si="12"/>
        <v>0.26000000000000006</v>
      </c>
      <c r="W21" s="22">
        <f t="shared" ref="W21:W26" si="37">SUM(X21:AB21)</f>
        <v>0.56000000000000005</v>
      </c>
      <c r="X21" s="16">
        <f>X22</f>
        <v>0</v>
      </c>
      <c r="Y21" s="16">
        <f t="shared" ref="Y21:AB21" si="38">Y22</f>
        <v>0</v>
      </c>
      <c r="Z21" s="16">
        <f t="shared" si="38"/>
        <v>0</v>
      </c>
      <c r="AA21" s="16">
        <f t="shared" si="38"/>
        <v>0.56000000000000005</v>
      </c>
      <c r="AB21" s="16">
        <f t="shared" si="38"/>
        <v>0</v>
      </c>
      <c r="AC21" s="27">
        <f t="shared" si="15"/>
        <v>0</v>
      </c>
      <c r="AD21" s="22">
        <f t="shared" ref="AD21:AD26" si="39">SUM(AE21:AI21)</f>
        <v>0.55838299999999996</v>
      </c>
      <c r="AE21" s="16">
        <f>SUM(AE22)</f>
        <v>0</v>
      </c>
      <c r="AF21" s="16">
        <f t="shared" ref="AF21:AI21" si="40">SUM(AF22)</f>
        <v>0</v>
      </c>
      <c r="AG21" s="16">
        <f t="shared" si="40"/>
        <v>0</v>
      </c>
      <c r="AH21" s="16">
        <f t="shared" si="40"/>
        <v>0.55838299999999996</v>
      </c>
      <c r="AI21" s="16">
        <f t="shared" si="40"/>
        <v>0</v>
      </c>
      <c r="AJ21" s="27">
        <f t="shared" si="17"/>
        <v>-1.6170000000000906E-3</v>
      </c>
      <c r="AK21" s="22">
        <f t="shared" si="18"/>
        <v>0.99042799999999998</v>
      </c>
      <c r="AL21" s="16">
        <f>SUM(AL22:AL23)</f>
        <v>0</v>
      </c>
      <c r="AM21" s="16">
        <f t="shared" ref="AM21:AP21" si="41">SUM(AM22:AM23)</f>
        <v>0</v>
      </c>
      <c r="AN21" s="16">
        <f t="shared" si="41"/>
        <v>0</v>
      </c>
      <c r="AO21" s="16">
        <f t="shared" si="41"/>
        <v>0.99042799999999998</v>
      </c>
      <c r="AP21" s="16">
        <f t="shared" si="41"/>
        <v>0</v>
      </c>
      <c r="AQ21" s="27">
        <f t="shared" si="20"/>
        <v>0.43204500000000001</v>
      </c>
      <c r="AR21" s="22">
        <f t="shared" si="33"/>
        <v>0.58738299999999999</v>
      </c>
      <c r="AS21" s="16">
        <f>SUM(AS22:AS23)</f>
        <v>0</v>
      </c>
      <c r="AT21" s="16">
        <f t="shared" ref="AT21:AW21" si="42">SUM(AT22:AT23)</f>
        <v>0</v>
      </c>
      <c r="AU21" s="16">
        <f t="shared" si="42"/>
        <v>0</v>
      </c>
      <c r="AV21" s="16">
        <f t="shared" si="42"/>
        <v>0.58738299999999999</v>
      </c>
      <c r="AW21" s="16">
        <f t="shared" si="42"/>
        <v>0</v>
      </c>
      <c r="AX21" s="24">
        <f t="shared" si="22"/>
        <v>-0.40304499999999999</v>
      </c>
    </row>
    <row r="22" spans="1:50" ht="56.4" customHeight="1">
      <c r="A22" s="31" t="s">
        <v>45</v>
      </c>
      <c r="B22" s="13" t="s">
        <v>25</v>
      </c>
      <c r="C22" s="22">
        <f t="shared" si="34"/>
        <v>0</v>
      </c>
      <c r="D22" s="25"/>
      <c r="E22" s="25"/>
      <c r="F22" s="16"/>
      <c r="G22" s="16"/>
      <c r="H22" s="16"/>
      <c r="I22" s="22">
        <f t="shared" si="7"/>
        <v>0.3</v>
      </c>
      <c r="J22" s="16"/>
      <c r="K22" s="16"/>
      <c r="L22" s="16"/>
      <c r="M22" s="16">
        <v>0.3</v>
      </c>
      <c r="N22" s="16"/>
      <c r="O22" s="24">
        <f t="shared" si="9"/>
        <v>0.3</v>
      </c>
      <c r="P22" s="22">
        <f t="shared" si="10"/>
        <v>0.56000000000000005</v>
      </c>
      <c r="Q22" s="19"/>
      <c r="R22" s="19"/>
      <c r="S22" s="19"/>
      <c r="T22" s="16">
        <v>0.56000000000000005</v>
      </c>
      <c r="U22" s="16"/>
      <c r="V22" s="24">
        <f t="shared" si="12"/>
        <v>0.26000000000000006</v>
      </c>
      <c r="W22" s="22">
        <f t="shared" si="37"/>
        <v>0.56000000000000005</v>
      </c>
      <c r="X22" s="16"/>
      <c r="Y22" s="16"/>
      <c r="Z22" s="16"/>
      <c r="AA22" s="16">
        <v>0.56000000000000005</v>
      </c>
      <c r="AB22" s="16"/>
      <c r="AC22" s="27">
        <f t="shared" si="15"/>
        <v>0</v>
      </c>
      <c r="AD22" s="22">
        <f t="shared" si="39"/>
        <v>0.55838299999999996</v>
      </c>
      <c r="AE22" s="16"/>
      <c r="AF22" s="16"/>
      <c r="AG22" s="16"/>
      <c r="AH22" s="16">
        <v>0.55838299999999996</v>
      </c>
      <c r="AI22" s="16"/>
      <c r="AJ22" s="27">
        <f t="shared" si="17"/>
        <v>-1.6170000000000906E-3</v>
      </c>
      <c r="AK22" s="22">
        <f t="shared" si="18"/>
        <v>0.55738299999999996</v>
      </c>
      <c r="AL22" s="16"/>
      <c r="AM22" s="16"/>
      <c r="AN22" s="16"/>
      <c r="AO22" s="16">
        <v>0.55738299999999996</v>
      </c>
      <c r="AP22" s="16"/>
      <c r="AQ22" s="27">
        <f t="shared" si="20"/>
        <v>-1.0000000000000009E-3</v>
      </c>
      <c r="AR22" s="22">
        <f t="shared" si="33"/>
        <v>0.55738299999999996</v>
      </c>
      <c r="AS22" s="16"/>
      <c r="AT22" s="16"/>
      <c r="AU22" s="16"/>
      <c r="AV22" s="16">
        <v>0.55738299999999996</v>
      </c>
      <c r="AW22" s="16"/>
      <c r="AX22" s="24">
        <f t="shared" si="22"/>
        <v>0</v>
      </c>
    </row>
    <row r="23" spans="1:50" ht="56.4" customHeight="1">
      <c r="A23" s="31" t="s">
        <v>46</v>
      </c>
      <c r="B23" s="32" t="s">
        <v>41</v>
      </c>
      <c r="C23" s="22">
        <f t="shared" si="34"/>
        <v>0</v>
      </c>
      <c r="D23" s="25"/>
      <c r="E23" s="25"/>
      <c r="F23" s="16"/>
      <c r="G23" s="16"/>
      <c r="H23" s="16"/>
      <c r="I23" s="22">
        <f t="shared" si="7"/>
        <v>0</v>
      </c>
      <c r="J23" s="16"/>
      <c r="K23" s="16"/>
      <c r="L23" s="16"/>
      <c r="M23" s="16"/>
      <c r="N23" s="16"/>
      <c r="O23" s="24">
        <f t="shared" si="9"/>
        <v>0</v>
      </c>
      <c r="P23" s="22">
        <f t="shared" si="10"/>
        <v>0</v>
      </c>
      <c r="Q23" s="19"/>
      <c r="R23" s="19"/>
      <c r="S23" s="19"/>
      <c r="T23" s="16"/>
      <c r="U23" s="16"/>
      <c r="V23" s="24">
        <f t="shared" si="12"/>
        <v>0</v>
      </c>
      <c r="W23" s="22">
        <f t="shared" si="37"/>
        <v>0</v>
      </c>
      <c r="X23" s="16"/>
      <c r="Y23" s="16"/>
      <c r="Z23" s="16"/>
      <c r="AA23" s="16"/>
      <c r="AB23" s="16"/>
      <c r="AC23" s="27">
        <f t="shared" si="15"/>
        <v>0</v>
      </c>
      <c r="AD23" s="22">
        <f t="shared" si="39"/>
        <v>0</v>
      </c>
      <c r="AE23" s="16"/>
      <c r="AF23" s="16"/>
      <c r="AG23" s="16"/>
      <c r="AH23" s="16"/>
      <c r="AI23" s="16"/>
      <c r="AJ23" s="27">
        <f t="shared" si="17"/>
        <v>0</v>
      </c>
      <c r="AK23" s="22">
        <f t="shared" si="18"/>
        <v>0.43304500000000001</v>
      </c>
      <c r="AL23" s="16"/>
      <c r="AM23" s="16"/>
      <c r="AN23" s="16"/>
      <c r="AO23" s="16">
        <v>0.43304500000000001</v>
      </c>
      <c r="AP23" s="16"/>
      <c r="AQ23" s="27">
        <f t="shared" si="20"/>
        <v>0.43304500000000001</v>
      </c>
      <c r="AR23" s="22">
        <f t="shared" si="33"/>
        <v>0.03</v>
      </c>
      <c r="AS23" s="16"/>
      <c r="AT23" s="16"/>
      <c r="AU23" s="16"/>
      <c r="AV23" s="16">
        <v>0.03</v>
      </c>
      <c r="AW23" s="16"/>
      <c r="AX23" s="24">
        <f t="shared" si="22"/>
        <v>-0.40304499999999999</v>
      </c>
    </row>
    <row r="24" spans="1:50" ht="44.4" customHeight="1">
      <c r="A24" s="31" t="s">
        <v>47</v>
      </c>
      <c r="B24" s="1" t="s">
        <v>42</v>
      </c>
      <c r="C24" s="22">
        <f t="shared" si="34"/>
        <v>0</v>
      </c>
      <c r="D24" s="25"/>
      <c r="E24" s="25"/>
      <c r="F24" s="16"/>
      <c r="G24" s="16"/>
      <c r="H24" s="16"/>
      <c r="I24" s="22">
        <f t="shared" si="7"/>
        <v>0</v>
      </c>
      <c r="J24" s="16"/>
      <c r="K24" s="16"/>
      <c r="L24" s="16"/>
      <c r="M24" s="16"/>
      <c r="N24" s="16"/>
      <c r="O24" s="24">
        <f t="shared" si="9"/>
        <v>0</v>
      </c>
      <c r="P24" s="22">
        <f t="shared" si="10"/>
        <v>0</v>
      </c>
      <c r="Q24" s="19"/>
      <c r="R24" s="19"/>
      <c r="S24" s="19"/>
      <c r="T24" s="16"/>
      <c r="U24" s="16"/>
      <c r="V24" s="24">
        <f t="shared" si="12"/>
        <v>0</v>
      </c>
      <c r="W24" s="22">
        <f t="shared" si="37"/>
        <v>0</v>
      </c>
      <c r="X24" s="16"/>
      <c r="Y24" s="16"/>
      <c r="Z24" s="16"/>
      <c r="AA24" s="16"/>
      <c r="AB24" s="16"/>
      <c r="AC24" s="27">
        <f t="shared" si="15"/>
        <v>0</v>
      </c>
      <c r="AD24" s="22">
        <f t="shared" si="39"/>
        <v>0</v>
      </c>
      <c r="AE24" s="16"/>
      <c r="AF24" s="16"/>
      <c r="AG24" s="16"/>
      <c r="AH24" s="16"/>
      <c r="AI24" s="16"/>
      <c r="AJ24" s="27">
        <f t="shared" si="17"/>
        <v>0</v>
      </c>
      <c r="AK24" s="22">
        <f t="shared" si="18"/>
        <v>0.55416005999999995</v>
      </c>
      <c r="AL24" s="16"/>
      <c r="AM24" s="16"/>
      <c r="AN24" s="16"/>
      <c r="AO24" s="16">
        <v>0.55416005999999995</v>
      </c>
      <c r="AP24" s="16"/>
      <c r="AQ24" s="27">
        <f t="shared" si="20"/>
        <v>0.55416005999999995</v>
      </c>
      <c r="AR24" s="22">
        <f t="shared" si="33"/>
        <v>0</v>
      </c>
      <c r="AS24" s="16"/>
      <c r="AT24" s="16"/>
      <c r="AU24" s="16"/>
      <c r="AV24" s="16">
        <v>0</v>
      </c>
      <c r="AW24" s="16"/>
      <c r="AX24" s="24">
        <f t="shared" si="22"/>
        <v>-0.55416005999999995</v>
      </c>
    </row>
    <row r="25" spans="1:50" ht="67.2" customHeight="1">
      <c r="A25" s="30" t="s">
        <v>48</v>
      </c>
      <c r="B25" s="1" t="s">
        <v>22</v>
      </c>
      <c r="C25" s="22">
        <f t="shared" si="34"/>
        <v>5.5</v>
      </c>
      <c r="D25" s="25"/>
      <c r="E25" s="25"/>
      <c r="F25" s="16"/>
      <c r="G25" s="16"/>
      <c r="H25" s="16">
        <v>5.5</v>
      </c>
      <c r="I25" s="22">
        <f t="shared" si="7"/>
        <v>16.600000000000001</v>
      </c>
      <c r="J25" s="16"/>
      <c r="K25" s="16"/>
      <c r="L25" s="16"/>
      <c r="M25" s="16"/>
      <c r="N25" s="16">
        <v>16.600000000000001</v>
      </c>
      <c r="O25" s="24">
        <f t="shared" si="9"/>
        <v>11.100000000000001</v>
      </c>
      <c r="P25" s="22">
        <f t="shared" si="10"/>
        <v>16.740000000000002</v>
      </c>
      <c r="Q25" s="19"/>
      <c r="R25" s="19"/>
      <c r="S25" s="19"/>
      <c r="T25" s="16">
        <v>0.14000000000000001</v>
      </c>
      <c r="U25" s="16">
        <v>16.600000000000001</v>
      </c>
      <c r="V25" s="24">
        <f t="shared" si="12"/>
        <v>0.14000000000000057</v>
      </c>
      <c r="W25" s="22">
        <f t="shared" si="37"/>
        <v>16.740000000000002</v>
      </c>
      <c r="X25" s="16"/>
      <c r="Y25" s="16"/>
      <c r="Z25" s="16"/>
      <c r="AA25" s="16">
        <v>0.14000000000000001</v>
      </c>
      <c r="AB25" s="16">
        <v>16.600000000000001</v>
      </c>
      <c r="AC25" s="27">
        <f t="shared" si="15"/>
        <v>0</v>
      </c>
      <c r="AD25" s="22">
        <f t="shared" si="39"/>
        <v>16.735918000000002</v>
      </c>
      <c r="AE25" s="16"/>
      <c r="AF25" s="16"/>
      <c r="AG25" s="16"/>
      <c r="AH25" s="16">
        <v>0.13591800000000001</v>
      </c>
      <c r="AI25" s="16">
        <v>16.600000000000001</v>
      </c>
      <c r="AJ25" s="27">
        <f t="shared" si="17"/>
        <v>-4.0820000000003631E-3</v>
      </c>
      <c r="AK25" s="22">
        <f t="shared" si="18"/>
        <v>16.951918000000003</v>
      </c>
      <c r="AL25" s="16"/>
      <c r="AM25" s="16">
        <v>0.20541599999999999</v>
      </c>
      <c r="AN25" s="16">
        <v>1.0584E-2</v>
      </c>
      <c r="AO25" s="16">
        <v>0.13591800000000001</v>
      </c>
      <c r="AP25" s="16">
        <v>16.600000000000001</v>
      </c>
      <c r="AQ25" s="27">
        <f t="shared" si="20"/>
        <v>0.21600000000000108</v>
      </c>
      <c r="AR25" s="22">
        <f t="shared" si="33"/>
        <v>16.951918000000003</v>
      </c>
      <c r="AS25" s="16"/>
      <c r="AT25" s="16">
        <v>0.20541599999999999</v>
      </c>
      <c r="AU25" s="16">
        <v>1.0584E-2</v>
      </c>
      <c r="AV25" s="16">
        <v>0.13591800000000001</v>
      </c>
      <c r="AW25" s="16">
        <v>16.600000000000001</v>
      </c>
      <c r="AX25" s="24">
        <f t="shared" si="22"/>
        <v>0</v>
      </c>
    </row>
    <row r="26" spans="1:50" ht="67.2" customHeight="1">
      <c r="A26" s="30" t="s">
        <v>49</v>
      </c>
      <c r="B26" s="1" t="s">
        <v>32</v>
      </c>
      <c r="C26" s="22">
        <f t="shared" si="34"/>
        <v>0</v>
      </c>
      <c r="D26" s="25"/>
      <c r="E26" s="25"/>
      <c r="F26" s="16"/>
      <c r="G26" s="16"/>
      <c r="H26" s="16"/>
      <c r="I26" s="22">
        <f t="shared" si="7"/>
        <v>0</v>
      </c>
      <c r="J26" s="16"/>
      <c r="K26" s="16"/>
      <c r="L26" s="16"/>
      <c r="M26" s="16"/>
      <c r="N26" s="16"/>
      <c r="O26" s="24">
        <f t="shared" si="9"/>
        <v>0</v>
      </c>
      <c r="P26" s="22">
        <f t="shared" si="10"/>
        <v>0</v>
      </c>
      <c r="Q26" s="19"/>
      <c r="R26" s="19"/>
      <c r="S26" s="19"/>
      <c r="T26" s="16"/>
      <c r="U26" s="16"/>
      <c r="V26" s="24">
        <f t="shared" si="12"/>
        <v>0</v>
      </c>
      <c r="W26" s="22">
        <f t="shared" si="37"/>
        <v>2.2999999999999998</v>
      </c>
      <c r="X26" s="16"/>
      <c r="Y26" s="16">
        <v>2.19</v>
      </c>
      <c r="Z26" s="16">
        <v>0.11</v>
      </c>
      <c r="AA26" s="16"/>
      <c r="AB26" s="16"/>
      <c r="AC26" s="27">
        <f t="shared" si="15"/>
        <v>2.2999999999999998</v>
      </c>
      <c r="AD26" s="22">
        <f t="shared" si="39"/>
        <v>2.2999999999999998</v>
      </c>
      <c r="AE26" s="16"/>
      <c r="AF26" s="16">
        <v>2.1873</v>
      </c>
      <c r="AG26" s="16">
        <v>0.11269999999999999</v>
      </c>
      <c r="AH26" s="16"/>
      <c r="AI26" s="16"/>
      <c r="AJ26" s="27">
        <f t="shared" si="17"/>
        <v>0</v>
      </c>
      <c r="AK26" s="22">
        <f t="shared" si="18"/>
        <v>2.2999999999999998</v>
      </c>
      <c r="AL26" s="16"/>
      <c r="AM26" s="16">
        <v>2.1873</v>
      </c>
      <c r="AN26" s="16">
        <v>0.11269999999999999</v>
      </c>
      <c r="AO26" s="16"/>
      <c r="AP26" s="16"/>
      <c r="AQ26" s="27">
        <f t="shared" si="20"/>
        <v>0</v>
      </c>
      <c r="AR26" s="22">
        <f t="shared" si="33"/>
        <v>2.2999999999999998</v>
      </c>
      <c r="AS26" s="16"/>
      <c r="AT26" s="16">
        <v>2.1873</v>
      </c>
      <c r="AU26" s="16">
        <v>0.11269999999999999</v>
      </c>
      <c r="AV26" s="16"/>
      <c r="AW26" s="16"/>
      <c r="AX26" s="24">
        <f t="shared" si="22"/>
        <v>0</v>
      </c>
    </row>
    <row r="27" spans="1:50" ht="52.8">
      <c r="A27" s="11">
        <v>3</v>
      </c>
      <c r="B27" s="12" t="s">
        <v>23</v>
      </c>
      <c r="C27" s="22">
        <f>SUM(D27:H27)</f>
        <v>7.1</v>
      </c>
      <c r="D27" s="25">
        <f>SUM(D28:D29)</f>
        <v>0</v>
      </c>
      <c r="E27" s="25">
        <f t="shared" ref="E27:H27" si="43">SUM(E28:E29)</f>
        <v>0</v>
      </c>
      <c r="F27" s="25">
        <f t="shared" si="43"/>
        <v>0</v>
      </c>
      <c r="G27" s="25">
        <f t="shared" si="43"/>
        <v>5.0999999999999996</v>
      </c>
      <c r="H27" s="25">
        <f t="shared" si="43"/>
        <v>2</v>
      </c>
      <c r="I27" s="22">
        <f t="shared" si="7"/>
        <v>4.01</v>
      </c>
      <c r="J27" s="15">
        <f>SUM(J28:J29)</f>
        <v>0</v>
      </c>
      <c r="K27" s="15">
        <f t="shared" ref="K27:N27" si="44">SUM(K28:K29)</f>
        <v>0</v>
      </c>
      <c r="L27" s="15">
        <f t="shared" si="44"/>
        <v>0</v>
      </c>
      <c r="M27" s="15">
        <f t="shared" si="44"/>
        <v>2.0099999999999998</v>
      </c>
      <c r="N27" s="15">
        <f t="shared" si="44"/>
        <v>2</v>
      </c>
      <c r="O27" s="24">
        <f t="shared" si="9"/>
        <v>-3.09</v>
      </c>
      <c r="P27" s="22">
        <f t="shared" si="10"/>
        <v>5.3100000000000005</v>
      </c>
      <c r="Q27" s="19">
        <f>SUM(Q28:Q29)</f>
        <v>0</v>
      </c>
      <c r="R27" s="19">
        <f t="shared" ref="R27:U27" si="45">SUM(R28:R29)</f>
        <v>0</v>
      </c>
      <c r="S27" s="19">
        <f t="shared" si="45"/>
        <v>0</v>
      </c>
      <c r="T27" s="19">
        <f t="shared" si="45"/>
        <v>3.31</v>
      </c>
      <c r="U27" s="19">
        <f t="shared" si="45"/>
        <v>2</v>
      </c>
      <c r="V27" s="24">
        <f t="shared" si="12"/>
        <v>1.3000000000000007</v>
      </c>
      <c r="W27" s="22">
        <f>SUM(X27:AB27)</f>
        <v>5.3100000000000005</v>
      </c>
      <c r="X27" s="15">
        <f>SUM(X28:X29)</f>
        <v>0</v>
      </c>
      <c r="Y27" s="15">
        <f t="shared" ref="Y27:AB27" si="46">SUM(Y28:Y29)</f>
        <v>0</v>
      </c>
      <c r="Z27" s="15">
        <f t="shared" si="46"/>
        <v>0</v>
      </c>
      <c r="AA27" s="15">
        <f t="shared" si="46"/>
        <v>3.31</v>
      </c>
      <c r="AB27" s="15">
        <f t="shared" si="46"/>
        <v>2</v>
      </c>
      <c r="AC27" s="27">
        <f t="shared" si="15"/>
        <v>0</v>
      </c>
      <c r="AD27" s="28">
        <f>SUM(AE27:AI27)</f>
        <v>5.3089999999999993</v>
      </c>
      <c r="AE27" s="15">
        <f>SUM(AE28:AE29)</f>
        <v>0</v>
      </c>
      <c r="AF27" s="15">
        <f t="shared" ref="AF27:AI27" si="47">SUM(AF28:AF29)</f>
        <v>0</v>
      </c>
      <c r="AG27" s="15">
        <f t="shared" si="47"/>
        <v>0</v>
      </c>
      <c r="AH27" s="15">
        <f t="shared" si="47"/>
        <v>3.3089999999999997</v>
      </c>
      <c r="AI27" s="15">
        <f t="shared" si="47"/>
        <v>2</v>
      </c>
      <c r="AJ27" s="27">
        <f t="shared" si="17"/>
        <v>-1.0000000000012221E-3</v>
      </c>
      <c r="AK27" s="22">
        <f t="shared" si="18"/>
        <v>5.8069550000000003</v>
      </c>
      <c r="AL27" s="15">
        <f>SUM(AL28:AL29)</f>
        <v>0</v>
      </c>
      <c r="AM27" s="15">
        <f t="shared" ref="AM27:AP27" si="48">SUM(AM28:AM29)</f>
        <v>0</v>
      </c>
      <c r="AN27" s="15">
        <f t="shared" si="48"/>
        <v>0</v>
      </c>
      <c r="AO27" s="15">
        <f t="shared" si="48"/>
        <v>3.8069550000000003</v>
      </c>
      <c r="AP27" s="15">
        <f t="shared" si="48"/>
        <v>2</v>
      </c>
      <c r="AQ27" s="27">
        <f t="shared" si="20"/>
        <v>0.49795500000000104</v>
      </c>
      <c r="AR27" s="28">
        <f>SUM(AS27:AW27)</f>
        <v>3.43377569</v>
      </c>
      <c r="AS27" s="15">
        <f>SUM(AS28:AS29)</f>
        <v>0</v>
      </c>
      <c r="AT27" s="15">
        <f t="shared" ref="AT27:AW27" si="49">SUM(AT28:AT29)</f>
        <v>0</v>
      </c>
      <c r="AU27" s="15">
        <f t="shared" si="49"/>
        <v>0</v>
      </c>
      <c r="AV27" s="15">
        <f t="shared" si="49"/>
        <v>1.43377569</v>
      </c>
      <c r="AW27" s="15">
        <f t="shared" si="49"/>
        <v>2</v>
      </c>
      <c r="AX27" s="24">
        <f t="shared" si="22"/>
        <v>-2.3731793100000003</v>
      </c>
    </row>
    <row r="28" spans="1:50" ht="66">
      <c r="A28" s="7" t="s">
        <v>36</v>
      </c>
      <c r="B28" s="1" t="s">
        <v>24</v>
      </c>
      <c r="C28" s="22">
        <f>SUM(D28:H28)</f>
        <v>7.1</v>
      </c>
      <c r="D28" s="25"/>
      <c r="E28" s="25"/>
      <c r="F28" s="16"/>
      <c r="G28" s="16">
        <v>5.0999999999999996</v>
      </c>
      <c r="H28" s="16">
        <v>2</v>
      </c>
      <c r="I28" s="22">
        <f t="shared" si="7"/>
        <v>4.01</v>
      </c>
      <c r="J28" s="16"/>
      <c r="K28" s="16"/>
      <c r="L28" s="16"/>
      <c r="M28" s="16">
        <v>2.0099999999999998</v>
      </c>
      <c r="N28" s="16">
        <v>2</v>
      </c>
      <c r="O28" s="24">
        <f t="shared" si="9"/>
        <v>-3.09</v>
      </c>
      <c r="P28" s="22">
        <f t="shared" si="10"/>
        <v>5.3100000000000005</v>
      </c>
      <c r="Q28" s="19"/>
      <c r="R28" s="19"/>
      <c r="S28" s="19"/>
      <c r="T28" s="16">
        <v>3.31</v>
      </c>
      <c r="U28" s="16">
        <v>2</v>
      </c>
      <c r="V28" s="24">
        <f t="shared" si="12"/>
        <v>1.3000000000000007</v>
      </c>
      <c r="W28" s="22">
        <f>SUM(X28:AB28)</f>
        <v>5.3100000000000005</v>
      </c>
      <c r="X28" s="17"/>
      <c r="Y28" s="17"/>
      <c r="Z28" s="17"/>
      <c r="AA28" s="17">
        <v>3.31</v>
      </c>
      <c r="AB28" s="17">
        <v>2</v>
      </c>
      <c r="AC28" s="27">
        <f t="shared" si="15"/>
        <v>0</v>
      </c>
      <c r="AD28" s="28">
        <f t="shared" ref="AD28:AD29" si="50">SUM(AE28:AI28)</f>
        <v>4.6389999999999993</v>
      </c>
      <c r="AE28" s="17"/>
      <c r="AF28" s="17"/>
      <c r="AG28" s="17"/>
      <c r="AH28" s="17">
        <v>2.6389999999999998</v>
      </c>
      <c r="AI28" s="17">
        <v>2</v>
      </c>
      <c r="AJ28" s="27">
        <f t="shared" si="17"/>
        <v>-0.67100000000000115</v>
      </c>
      <c r="AK28" s="22">
        <f t="shared" si="18"/>
        <v>4.6400000000000006</v>
      </c>
      <c r="AL28" s="17"/>
      <c r="AM28" s="17"/>
      <c r="AN28" s="17"/>
      <c r="AO28" s="17">
        <v>2.64</v>
      </c>
      <c r="AP28" s="17">
        <v>2</v>
      </c>
      <c r="AQ28" s="27">
        <f t="shared" si="20"/>
        <v>1.0000000000012221E-3</v>
      </c>
      <c r="AR28" s="28">
        <f t="shared" ref="AR28:AR29" si="51">SUM(AS28:AW28)</f>
        <v>2.7690000000000001</v>
      </c>
      <c r="AS28" s="17"/>
      <c r="AT28" s="17"/>
      <c r="AU28" s="17"/>
      <c r="AV28" s="17">
        <v>0.76900000000000002</v>
      </c>
      <c r="AW28" s="17">
        <v>2</v>
      </c>
      <c r="AX28" s="24">
        <f t="shared" si="22"/>
        <v>-1.8710000000000004</v>
      </c>
    </row>
    <row r="29" spans="1:50" ht="149.4" customHeight="1">
      <c r="A29" s="7" t="s">
        <v>37</v>
      </c>
      <c r="B29" s="1" t="s">
        <v>38</v>
      </c>
      <c r="C29" s="22">
        <f>SUM(D29:H29)</f>
        <v>0</v>
      </c>
      <c r="D29" s="25"/>
      <c r="E29" s="25"/>
      <c r="F29" s="16"/>
      <c r="G29" s="16"/>
      <c r="H29" s="16"/>
      <c r="I29" s="22">
        <f t="shared" si="7"/>
        <v>0</v>
      </c>
      <c r="J29" s="16"/>
      <c r="K29" s="16"/>
      <c r="L29" s="16"/>
      <c r="M29" s="16"/>
      <c r="N29" s="16"/>
      <c r="O29" s="24">
        <f t="shared" si="9"/>
        <v>0</v>
      </c>
      <c r="P29" s="22">
        <f t="shared" si="10"/>
        <v>0</v>
      </c>
      <c r="Q29" s="19"/>
      <c r="R29" s="19"/>
      <c r="S29" s="19"/>
      <c r="T29" s="16"/>
      <c r="U29" s="16"/>
      <c r="V29" s="24">
        <f t="shared" si="12"/>
        <v>0</v>
      </c>
      <c r="W29" s="22">
        <f>SUM(X29:AB29)</f>
        <v>0</v>
      </c>
      <c r="X29" s="17"/>
      <c r="Y29" s="17"/>
      <c r="Z29" s="17"/>
      <c r="AA29" s="17"/>
      <c r="AB29" s="17"/>
      <c r="AC29" s="27">
        <f t="shared" si="15"/>
        <v>0</v>
      </c>
      <c r="AD29" s="28">
        <f t="shared" si="50"/>
        <v>0.67</v>
      </c>
      <c r="AE29" s="17"/>
      <c r="AF29" s="17"/>
      <c r="AG29" s="17"/>
      <c r="AH29" s="17">
        <v>0.67</v>
      </c>
      <c r="AI29" s="17"/>
      <c r="AJ29" s="27">
        <f t="shared" si="17"/>
        <v>0.67</v>
      </c>
      <c r="AK29" s="22">
        <f t="shared" si="18"/>
        <v>1.166955</v>
      </c>
      <c r="AL29" s="17"/>
      <c r="AM29" s="17"/>
      <c r="AN29" s="17"/>
      <c r="AO29" s="17">
        <v>1.166955</v>
      </c>
      <c r="AP29" s="17"/>
      <c r="AQ29" s="27">
        <f t="shared" si="20"/>
        <v>0.49695499999999992</v>
      </c>
      <c r="AR29" s="28">
        <f t="shared" si="51"/>
        <v>0.66477569000000003</v>
      </c>
      <c r="AS29" s="17"/>
      <c r="AT29" s="17"/>
      <c r="AU29" s="17"/>
      <c r="AV29" s="17">
        <v>0.66477569000000003</v>
      </c>
      <c r="AW29" s="17"/>
      <c r="AX29" s="24">
        <f t="shared" si="22"/>
        <v>-0.50217930999999993</v>
      </c>
    </row>
    <row r="30" spans="1:50">
      <c r="A30" s="8"/>
      <c r="B30" s="8"/>
      <c r="W30" s="5"/>
      <c r="X30" s="5"/>
      <c r="Y30" s="5"/>
      <c r="Z30" s="5"/>
      <c r="AA30" s="5"/>
      <c r="AB30" s="5"/>
      <c r="AC30" s="5"/>
      <c r="AQ30" s="6"/>
    </row>
    <row r="31" spans="1:50">
      <c r="A31" s="8"/>
      <c r="B31" s="8"/>
      <c r="W31" s="5"/>
      <c r="X31" s="5"/>
      <c r="Y31" s="5"/>
      <c r="Z31" s="5"/>
      <c r="AA31" s="5"/>
      <c r="AB31" s="5"/>
      <c r="AC31" s="5"/>
    </row>
    <row r="32" spans="1:50">
      <c r="A32" s="8"/>
      <c r="B32" s="8"/>
      <c r="W32" s="5"/>
      <c r="X32" s="5"/>
      <c r="Y32" s="5"/>
      <c r="Z32" s="5"/>
      <c r="AA32" s="5"/>
      <c r="AB32" s="5"/>
      <c r="AC32" s="5"/>
    </row>
    <row r="33" spans="1:2">
      <c r="A33" s="8"/>
      <c r="B33" s="8"/>
    </row>
    <row r="34" spans="1:2">
      <c r="A34" s="8"/>
      <c r="B34" s="8"/>
    </row>
    <row r="35" spans="1:2">
      <c r="A35" s="8"/>
      <c r="B35" s="8"/>
    </row>
    <row r="36" spans="1:2">
      <c r="A36" s="5"/>
      <c r="B36" s="5"/>
    </row>
  </sheetData>
  <mergeCells count="34">
    <mergeCell ref="I6:AC6"/>
    <mergeCell ref="AD6:AQ6"/>
    <mergeCell ref="Z1:AC2"/>
    <mergeCell ref="AR8:AR9"/>
    <mergeCell ref="A4:AJ4"/>
    <mergeCell ref="C8:C9"/>
    <mergeCell ref="I7:N7"/>
    <mergeCell ref="J8:N8"/>
    <mergeCell ref="I8:I9"/>
    <mergeCell ref="P7:U7"/>
    <mergeCell ref="P8:P9"/>
    <mergeCell ref="W7:AB7"/>
    <mergeCell ref="W8:W9"/>
    <mergeCell ref="AD7:AI7"/>
    <mergeCell ref="AD8:AD9"/>
    <mergeCell ref="AE8:AI8"/>
    <mergeCell ref="C6:H7"/>
    <mergeCell ref="D8:H8"/>
    <mergeCell ref="Q8:U8"/>
    <mergeCell ref="AL8:AP8"/>
    <mergeCell ref="AQ7:AQ9"/>
    <mergeCell ref="B6:B9"/>
    <mergeCell ref="A6:A9"/>
    <mergeCell ref="AR6:AX6"/>
    <mergeCell ref="O7:O9"/>
    <mergeCell ref="V7:V9"/>
    <mergeCell ref="X8:AB8"/>
    <mergeCell ref="AC7:AC9"/>
    <mergeCell ref="AR7:AW7"/>
    <mergeCell ref="AJ7:AJ9"/>
    <mergeCell ref="AS8:AW8"/>
    <mergeCell ref="AX7:AX9"/>
    <mergeCell ref="AK7:AP7"/>
    <mergeCell ref="AK8:AK9"/>
  </mergeCells>
  <pageMargins left="0.11811023622047245" right="0.11811023622047245" top="0.55118110236220474" bottom="0.55118110236220474" header="0.31496062992125984" footer="0.31496062992125984"/>
  <pageSetup paperSize="9" scale="34" orientation="landscape" horizontalDpi="180" verticalDpi="180" r:id="rId1"/>
  <colBreaks count="1" manualBreakCount="1">
    <brk id="29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2015-03-30T02:38:10Z</dcterms:modified>
</cp:coreProperties>
</file>